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6\01 29 16 Mazda\"/>
    </mc:Choice>
  </mc:AlternateContent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A10" i="22" l="1"/>
  <c r="B10" i="22"/>
  <c r="G10" i="22" s="1"/>
  <c r="I10" i="22"/>
  <c r="A11" i="22"/>
  <c r="B11" i="22"/>
  <c r="G11" i="22" s="1"/>
  <c r="K11" i="22" s="1"/>
  <c r="I11" i="22"/>
  <c r="A12" i="22"/>
  <c r="B12" i="22"/>
  <c r="G12" i="22" s="1"/>
  <c r="K12" i="22" s="1"/>
  <c r="I12" i="22"/>
  <c r="J10" i="22" s="1"/>
  <c r="A13" i="22"/>
  <c r="B13" i="22"/>
  <c r="G13" i="22" s="1"/>
  <c r="I13" i="22"/>
  <c r="K13" i="22" s="1"/>
  <c r="J13" i="22"/>
  <c r="A14" i="22"/>
  <c r="B14" i="22"/>
  <c r="G14" i="22" s="1"/>
  <c r="I14" i="22"/>
  <c r="J11" i="22" s="1"/>
  <c r="J14" i="22"/>
  <c r="A15" i="22"/>
  <c r="B15" i="22"/>
  <c r="G15" i="22" s="1"/>
  <c r="I15" i="22"/>
  <c r="J12" i="22" s="1"/>
  <c r="J15" i="22"/>
  <c r="A16" i="22"/>
  <c r="B16" i="22"/>
  <c r="G16" i="22" s="1"/>
  <c r="I16" i="22"/>
  <c r="K16" i="22" s="1"/>
  <c r="J16" i="22"/>
  <c r="A17" i="22"/>
  <c r="B17" i="22"/>
  <c r="G17" i="22" s="1"/>
  <c r="I17" i="22"/>
  <c r="K17" i="22" s="1"/>
  <c r="A18" i="22"/>
  <c r="B18" i="22"/>
  <c r="G18" i="22" s="1"/>
  <c r="I18" i="22"/>
  <c r="K18" i="22" s="1"/>
  <c r="A19" i="22"/>
  <c r="B19" i="22"/>
  <c r="G19" i="22" s="1"/>
  <c r="I19" i="22"/>
  <c r="J19" i="22"/>
  <c r="A20" i="22"/>
  <c r="B20" i="22"/>
  <c r="G20" i="22" s="1"/>
  <c r="I20" i="22"/>
  <c r="J20" i="22"/>
  <c r="A21" i="22"/>
  <c r="B21" i="22"/>
  <c r="G21" i="22" s="1"/>
  <c r="I21" i="22"/>
  <c r="J21" i="22"/>
  <c r="A22" i="22"/>
  <c r="B22" i="22"/>
  <c r="G22" i="22" s="1"/>
  <c r="I22" i="22"/>
  <c r="J17" i="22" s="1"/>
  <c r="J22" i="22"/>
  <c r="A23" i="22"/>
  <c r="B23" i="22"/>
  <c r="G23" i="22" s="1"/>
  <c r="I23" i="22"/>
  <c r="J18" i="22" s="1"/>
  <c r="J23" i="22"/>
  <c r="A24" i="22"/>
  <c r="B24" i="22"/>
  <c r="G24" i="22" s="1"/>
  <c r="I24" i="22"/>
  <c r="J24" i="22"/>
  <c r="A25" i="22"/>
  <c r="B25" i="22"/>
  <c r="G25" i="22" s="1"/>
  <c r="I25" i="22"/>
  <c r="J25" i="22"/>
  <c r="A26" i="22"/>
  <c r="B26" i="22"/>
  <c r="G26" i="22" s="1"/>
  <c r="I26" i="22"/>
  <c r="J26" i="22"/>
  <c r="A27" i="22"/>
  <c r="B27" i="22"/>
  <c r="G27" i="22" s="1"/>
  <c r="I27" i="22"/>
  <c r="J27" i="22"/>
  <c r="A28" i="22"/>
  <c r="B28" i="22"/>
  <c r="G28" i="22" s="1"/>
  <c r="I28" i="22"/>
  <c r="J28" i="22"/>
  <c r="A29" i="22"/>
  <c r="B29" i="22"/>
  <c r="G29" i="22" s="1"/>
  <c r="I29" i="22"/>
  <c r="J29" i="22"/>
  <c r="A30" i="22"/>
  <c r="B30" i="22"/>
  <c r="G30" i="22" s="1"/>
  <c r="I30" i="22"/>
  <c r="J30" i="22"/>
  <c r="H21" i="22" l="1"/>
  <c r="L21" i="22" s="1"/>
  <c r="H22" i="22"/>
  <c r="L22" i="22" s="1"/>
  <c r="H17" i="22"/>
  <c r="H18" i="22"/>
  <c r="H19" i="22"/>
  <c r="L19" i="22" s="1"/>
  <c r="H20" i="22"/>
  <c r="L20" i="22" s="1"/>
  <c r="H23" i="22"/>
  <c r="L23" i="22" s="1"/>
  <c r="K30" i="22"/>
  <c r="K29" i="22"/>
  <c r="K28" i="22"/>
  <c r="K27" i="22"/>
  <c r="K26" i="22"/>
  <c r="K25" i="22"/>
  <c r="K24" i="22"/>
  <c r="L18" i="22"/>
  <c r="L17" i="22"/>
  <c r="K21" i="22"/>
  <c r="K20" i="22"/>
  <c r="K19" i="22"/>
  <c r="K10" i="22"/>
  <c r="H10" i="22"/>
  <c r="H11" i="22"/>
  <c r="L11" i="22" s="1"/>
  <c r="H12" i="22"/>
  <c r="L12" i="22" s="1"/>
  <c r="H13" i="22"/>
  <c r="L13" i="22" s="1"/>
  <c r="H14" i="22"/>
  <c r="L14" i="22" s="1"/>
  <c r="H15" i="22"/>
  <c r="L15" i="22" s="1"/>
  <c r="H16" i="22"/>
  <c r="L16" i="22" s="1"/>
  <c r="H28" i="22"/>
  <c r="L28" i="22" s="1"/>
  <c r="H30" i="22"/>
  <c r="L30" i="22" s="1"/>
  <c r="H24" i="22"/>
  <c r="L24" i="22" s="1"/>
  <c r="H25" i="22"/>
  <c r="L25" i="22" s="1"/>
  <c r="H27" i="22"/>
  <c r="L27" i="22" s="1"/>
  <c r="H26" i="22"/>
  <c r="L26" i="22" s="1"/>
  <c r="H29" i="22"/>
  <c r="L29" i="22" s="1"/>
  <c r="L10" i="22"/>
  <c r="K23" i="22"/>
  <c r="K22" i="22"/>
  <c r="K15" i="22"/>
  <c r="K14" i="22"/>
  <c r="B9" i="8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4" i="16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T13" i="28" s="1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16" i="28"/>
  <c r="W10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31"/>
  <c r="D30" i="31"/>
  <c r="E30" i="31"/>
  <c r="D29" i="31"/>
  <c r="E29" i="31"/>
  <c r="B28" i="31"/>
  <c r="D28" i="31"/>
  <c r="E28" i="31"/>
  <c r="B27" i="31"/>
  <c r="D27" i="31"/>
  <c r="E27" i="31"/>
  <c r="B26" i="31"/>
  <c r="D26" i="31"/>
  <c r="E26" i="31"/>
  <c r="B25" i="31"/>
  <c r="D25" i="31"/>
  <c r="E25" i="31"/>
  <c r="B24" i="31"/>
  <c r="E48" i="22"/>
  <c r="D23" i="31"/>
  <c r="E23" i="31"/>
  <c r="B22" i="31"/>
  <c r="D22" i="31"/>
  <c r="E22" i="31"/>
  <c r="B21" i="31"/>
  <c r="D21" i="31"/>
  <c r="E21" i="31"/>
  <c r="B20" i="31"/>
  <c r="D20" i="31"/>
  <c r="E20" i="31"/>
  <c r="B19" i="31"/>
  <c r="D19" i="31"/>
  <c r="E19" i="31"/>
  <c r="B18" i="31"/>
  <c r="D18" i="31"/>
  <c r="E18" i="31"/>
  <c r="B17" i="31"/>
  <c r="D17" i="31"/>
  <c r="E17" i="31"/>
  <c r="B16" i="31"/>
  <c r="D16" i="31"/>
  <c r="E16" i="31"/>
  <c r="D15" i="31"/>
  <c r="E15" i="31"/>
  <c r="B14" i="31"/>
  <c r="D14" i="31"/>
  <c r="E14" i="31"/>
  <c r="B13" i="31"/>
  <c r="D13" i="31"/>
  <c r="E13" i="31"/>
  <c r="B12" i="31"/>
  <c r="D12" i="31"/>
  <c r="E12" i="31"/>
  <c r="B11" i="31"/>
  <c r="D11" i="31"/>
  <c r="E11" i="31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H10" i="16"/>
  <c r="D41" i="22"/>
  <c r="D24" i="9"/>
  <c r="E24" i="9" s="1"/>
  <c r="D25" i="9"/>
  <c r="E25" i="9" s="1"/>
  <c r="E24" i="7"/>
  <c r="E25" i="7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Y29" i="28"/>
  <c r="Q22" i="17"/>
  <c r="Q18" i="17"/>
  <c r="Q10" i="17"/>
  <c r="T3" i="28"/>
  <c r="Q25" i="17"/>
  <c r="D3" i="18"/>
  <c r="D10" i="18"/>
  <c r="D14" i="18"/>
  <c r="T13" i="17"/>
  <c r="V32" i="17"/>
  <c r="D21" i="18"/>
  <c r="P29" i="17"/>
  <c r="P14" i="17"/>
  <c r="P32" i="17"/>
  <c r="P18" i="17"/>
  <c r="T18" i="28"/>
  <c r="P15" i="17" l="1"/>
  <c r="Z8" i="28"/>
  <c r="D26" i="18"/>
  <c r="D15" i="18"/>
  <c r="W17" i="17"/>
  <c r="Y24" i="28"/>
  <c r="L11" i="16"/>
  <c r="M11" i="16" s="1"/>
  <c r="T20" i="28"/>
  <c r="Y23" i="28"/>
  <c r="D4" i="18"/>
  <c r="S31" i="28"/>
  <c r="D19" i="18"/>
  <c r="W15" i="17"/>
  <c r="I35" i="22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W35" i="17"/>
  <c r="W31" i="17"/>
  <c r="D6" i="18"/>
  <c r="D18" i="18"/>
  <c r="L10" i="16"/>
  <c r="M10" i="16" s="1"/>
  <c r="B14" i="25" s="1"/>
  <c r="F14" i="25" s="1"/>
  <c r="V33" i="17"/>
  <c r="X29" i="17"/>
  <c r="K40" i="32" s="1"/>
  <c r="AA13" i="28"/>
  <c r="D26" i="32" s="1"/>
  <c r="I26" i="32" s="1"/>
  <c r="V17" i="17"/>
  <c r="Q31" i="17"/>
  <c r="X13" i="17"/>
  <c r="K24" i="32" s="1"/>
  <c r="T24" i="28"/>
  <c r="AA24" i="28" s="1"/>
  <c r="D37" i="32" s="1"/>
  <c r="I37" i="32" s="1"/>
  <c r="Y28" i="28"/>
  <c r="Y11" i="28"/>
  <c r="L34" i="16"/>
  <c r="M34" i="16" s="1"/>
  <c r="B38" i="25" s="1"/>
  <c r="Q35" i="17"/>
  <c r="X35" i="17" s="1"/>
  <c r="K46" i="32" s="1"/>
  <c r="V24" i="17"/>
  <c r="Z33" i="28"/>
  <c r="Z15" i="28"/>
  <c r="Z11" i="28"/>
  <c r="Q23" i="17"/>
  <c r="X23" i="17" s="1"/>
  <c r="K34" i="32" s="1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AA18" i="28" s="1"/>
  <c r="D31" i="32" s="1"/>
  <c r="I31" i="32" s="1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D9" i="18"/>
  <c r="L13" i="16"/>
  <c r="M13" i="16" s="1"/>
  <c r="B17" i="25" s="1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Q11" i="17"/>
  <c r="X11" i="17" s="1"/>
  <c r="K22" i="32" s="1"/>
  <c r="V11" i="17"/>
  <c r="T29" i="28"/>
  <c r="AA29" i="28" s="1"/>
  <c r="D42" i="32" s="1"/>
  <c r="I42" i="32" s="1"/>
  <c r="S29" i="28"/>
  <c r="Z29" i="28" s="1"/>
  <c r="D20" i="18"/>
  <c r="D16" i="18"/>
  <c r="L24" i="16"/>
  <c r="M24" i="16" s="1"/>
  <c r="B28" i="25" s="1"/>
  <c r="L20" i="16"/>
  <c r="M20" i="16" s="1"/>
  <c r="B24" i="25" s="1"/>
  <c r="L16" i="16"/>
  <c r="M16" i="16" s="1"/>
  <c r="B20" i="25" s="1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L35" i="16"/>
  <c r="M35" i="16" s="1"/>
  <c r="B39" i="25" s="1"/>
  <c r="L23" i="16"/>
  <c r="M23" i="16" s="1"/>
  <c r="B27" i="25" s="1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K35" i="22"/>
  <c r="O35" i="22"/>
  <c r="O29" i="22"/>
  <c r="O33" i="22"/>
  <c r="B10" i="31"/>
  <c r="G10" i="31" s="1"/>
  <c r="B15" i="31"/>
  <c r="O17" i="22"/>
  <c r="O13" i="22"/>
  <c r="B29" i="31"/>
  <c r="G29" i="31" s="1"/>
  <c r="G31" i="22"/>
  <c r="B33" i="31"/>
  <c r="G33" i="31" s="1"/>
  <c r="B35" i="31"/>
  <c r="G35" i="31" s="1"/>
  <c r="O25" i="22"/>
  <c r="D16" i="25"/>
  <c r="C17" i="25"/>
  <c r="C12" i="31"/>
  <c r="G12" i="31" s="1"/>
  <c r="C14" i="31"/>
  <c r="C26" i="31"/>
  <c r="G26" i="31" s="1"/>
  <c r="C28" i="31"/>
  <c r="G28" i="31" s="1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C20" i="31"/>
  <c r="G20" i="31" s="1"/>
  <c r="C22" i="31"/>
  <c r="G22" i="31" s="1"/>
  <c r="C24" i="31"/>
  <c r="G24" i="31" s="1"/>
  <c r="C16" i="31"/>
  <c r="G16" i="31" s="1"/>
  <c r="C30" i="31"/>
  <c r="G30" i="31" s="1"/>
  <c r="G21" i="31"/>
  <c r="G13" i="31"/>
  <c r="D41" i="31"/>
  <c r="D43" i="31"/>
  <c r="G39" i="31"/>
  <c r="E43" i="31"/>
  <c r="E41" i="31"/>
  <c r="E44" i="31"/>
  <c r="C41" i="22"/>
  <c r="G40" i="31"/>
  <c r="G27" i="31"/>
  <c r="G19" i="31"/>
  <c r="B15" i="25"/>
  <c r="G16" i="25"/>
  <c r="H16" i="25" s="1"/>
  <c r="F16" i="25"/>
  <c r="D44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X31" i="17" l="1"/>
  <c r="K42" i="32" s="1"/>
  <c r="AA17" i="28"/>
  <c r="D30" i="32" s="1"/>
  <c r="I30" i="32" s="1"/>
  <c r="O23" i="22"/>
  <c r="K34" i="22"/>
  <c r="J36" i="22"/>
  <c r="C41" i="31"/>
  <c r="B43" i="31"/>
  <c r="G14" i="25"/>
  <c r="H14" i="25" s="1"/>
  <c r="G23" i="31"/>
  <c r="C43" i="31"/>
  <c r="F17" i="25"/>
  <c r="G17" i="25"/>
  <c r="H17" i="25" s="1"/>
  <c r="K37" i="22"/>
  <c r="B41" i="31"/>
  <c r="AJ36" i="28"/>
  <c r="J35" i="22"/>
  <c r="J31" i="22"/>
  <c r="D22" i="9"/>
  <c r="B44" i="31"/>
  <c r="G14" i="31"/>
  <c r="Y36" i="28"/>
  <c r="J33" i="22"/>
  <c r="Z36" i="28"/>
  <c r="V37" i="17"/>
  <c r="E22" i="9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37" i="22"/>
  <c r="J32" i="22"/>
  <c r="C31" i="8"/>
  <c r="C33" i="8" s="1"/>
  <c r="D33" i="8" s="1"/>
  <c r="T37" i="17"/>
  <c r="F11" i="8"/>
  <c r="A31" i="8" s="1"/>
  <c r="B31" i="7"/>
  <c r="AN36" i="28"/>
  <c r="AN37" i="28" s="1"/>
  <c r="E26" i="8"/>
  <c r="D23" i="8"/>
  <c r="D26" i="8" s="1"/>
  <c r="D23" i="7"/>
  <c r="E26" i="7"/>
  <c r="E23" i="9"/>
  <c r="E26" i="9" s="1"/>
  <c r="C31" i="7"/>
  <c r="C33" i="7" s="1"/>
  <c r="S36" i="28"/>
  <c r="I41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I43" i="22"/>
  <c r="G22" i="7"/>
  <c r="K31" i="22"/>
  <c r="O31" i="22"/>
  <c r="O19" i="22"/>
  <c r="I23" i="8"/>
  <c r="O22" i="22"/>
  <c r="O10" i="22"/>
  <c r="O16" i="22"/>
  <c r="O30" i="22"/>
  <c r="O21" i="22"/>
  <c r="O27" i="22"/>
  <c r="O11" i="22"/>
  <c r="G15" i="31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G41" i="22"/>
  <c r="G43" i="22"/>
  <c r="G48" i="22"/>
  <c r="O24" i="22"/>
  <c r="O20" i="22"/>
  <c r="O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O26" i="22"/>
  <c r="O14" i="22"/>
  <c r="O12" i="22"/>
  <c r="AA8" i="28"/>
  <c r="T36" i="28"/>
  <c r="B46" i="25"/>
  <c r="F15" i="25"/>
  <c r="G15" i="25"/>
  <c r="B45" i="25"/>
  <c r="C57" i="25" s="1"/>
  <c r="E26" i="26" s="1"/>
  <c r="V3" i="27" s="1"/>
  <c r="G44" i="31"/>
  <c r="L31" i="22" l="1"/>
  <c r="L33" i="22"/>
  <c r="I23" i="7"/>
  <c r="I23" i="9" s="1"/>
  <c r="G41" i="31"/>
  <c r="L37" i="22"/>
  <c r="C31" i="9"/>
  <c r="D31" i="9" s="1"/>
  <c r="D31" i="8"/>
  <c r="J48" i="22"/>
  <c r="D31" i="7"/>
  <c r="D33" i="7" s="1"/>
  <c r="G23" i="9"/>
  <c r="G26" i="7"/>
  <c r="L32" i="22"/>
  <c r="J41" i="22"/>
  <c r="J43" i="22"/>
  <c r="A12" i="16"/>
  <c r="A11" i="31"/>
  <c r="G43" i="31"/>
  <c r="G22" i="9"/>
  <c r="F22" i="7"/>
  <c r="F22" i="9" s="1"/>
  <c r="K16" i="32"/>
  <c r="K48" i="32" s="1"/>
  <c r="X37" i="17"/>
  <c r="D23" i="9"/>
  <c r="D26" i="9" s="1"/>
  <c r="D26" i="7"/>
  <c r="D41" i="9"/>
  <c r="D41" i="8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<sst xmlns="http://schemas.openxmlformats.org/spreadsheetml/2006/main" count="644" uniqueCount="252">
  <si>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</si>
  <si>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</si>
  <si>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</si>
  <si>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</si>
  <si>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</si>
  <si>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</si>
  <si>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</si>
  <si>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</si>
  <si>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</si>
  <si>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</si>
  <si>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</si>
  <si>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</si>
  <si>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</si>
  <si>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</si>
  <si>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</si>
  <si>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</si>
  <si>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</si>
  <si>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</si>
  <si>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</si>
  <si>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</si>
  <si>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</si>
  <si>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</si>
  <si>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</si>
  <si>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</si>
  <si>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</si>
  <si>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</si>
  <si>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</si>
  <si>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</si>
  <si>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</si>
  <si>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</si>
  <si>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</si>
  <si>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</si>
  <si>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</si>
  <si>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</si>
  <si>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</si>
  <si>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</si>
  <si>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</si>
  <si>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</si>
  <si>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</si>
  <si>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</si>
  <si>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</si>
  <si>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</si>
  <si>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</si>
  <si>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</si>
  <si>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</si>
  <si>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</si>
  <si>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</si>
  <si>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</si>
  <si>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</si>
  <si>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</si>
  <si>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</si>
  <si>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</si>
  <si>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</si>
  <si>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</si>
  <si>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</si>
  <si>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</si>
  <si>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</si>
  <si>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</si>
  <si>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</si>
  <si>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</si>
  <si>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</si>
  <si>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</si>
  <si>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</si>
  <si>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</si>
  <si>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</si>
  <si>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</si>
  <si>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</si>
  <si>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</si>
  <si>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</si>
  <si>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</si>
  <si>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</si>
  <si>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</si>
  <si>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</si>
  <si>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</si>
  <si>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</si>
  <si>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</si>
  <si>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</si>
  <si>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</si>
  <si>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</si>
  <si>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</si>
  <si>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</si>
  <si>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</si>
  <si>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</si>
  <si>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</si>
  <si>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</si>
  <si>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</si>
  <si>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</si>
  <si>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</si>
  <si>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</si>
  <si>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</si>
  <si>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</si>
  <si>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</si>
  <si>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</si>
  <si>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</si>
  <si>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</si>
  <si>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</si>
  <si>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</si>
  <si>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</si>
  <si>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</si>
  <si>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</si>
  <si>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</si>
  <si>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</si>
  <si>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</si>
  <si>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</si>
  <si>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</si>
  <si>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</si>
  <si>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</si>
  <si>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</si>
  <si>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</si>
  <si>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</si>
  <si>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</si>
  <si>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</si>
  <si>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</si>
  <si>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</si>
  <si>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</si>
  <si>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</si>
  <si>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</si>
  <si>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</si>
  <si>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</si>
  <si>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</si>
  <si>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</si>
  <si>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</si>
  <si>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</si>
  <si>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</si>
  <si>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</si>
  <si>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</si>
  <si>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</si>
  <si>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</si>
  <si>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</si>
  <si>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</si>
  <si>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</si>
  <si>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</si>
  <si>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</si>
  <si>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</si>
  <si>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</si>
  <si>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</si>
  <si>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</si>
  <si>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</si>
  <si>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</si>
  <si>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</si>
  <si>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</si>
  <si>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</si>
  <si>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</si>
  <si>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</si>
  <si>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</si>
  <si>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</si>
  <si>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</si>
  <si>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</si>
  <si>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</si>
  <si>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</si>
  <si>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</si>
  <si>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</si>
  <si>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</si>
  <si>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</si>
  <si>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</si>
  <si>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</si>
  <si>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</si>
  <si>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</si>
  <si>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</si>
  <si>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</si>
  <si>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</si>
  <si>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</si>
  <si>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</si>
  <si>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</si>
  <si>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</si>
  <si>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</si>
  <si>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</si>
  <si>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</si>
  <si>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</si>
  <si>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</si>
  <si>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</si>
  <si>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</si>
  <si>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</si>
  <si>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</si>
  <si>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</si>
  <si>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</si>
  <si>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</si>
  <si>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</si>
  <si>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</si>
  <si>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</si>
  <si>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</si>
  <si>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</si>
  <si>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</si>
  <si>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</si>
  <si>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</si>
  <si>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</si>
  <si>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</si>
  <si>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</si>
  <si>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</si>
  <si>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</si>
  <si>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</si>
  <si>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</si>
  <si>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</si>
  <si>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</si>
  <si>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</si>
  <si>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</si>
  <si>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</si>
  <si>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</si>
  <si>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</si>
  <si>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</si>
  <si>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</si>
  <si>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</si>
  <si>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</si>
  <si>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</si>
  <si>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</si>
  <si>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</si>
  <si>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</si>
  <si>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</si>
  <si>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</si>
  <si>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</si>
  <si>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</si>
  <si>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</si>
  <si>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</si>
  <si>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</si>
  <si>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</si>
  <si>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</si>
  <si>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</si>
  <si>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</si>
  <si>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</si>
  <si>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</si>
  <si>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</si>
  <si>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</si>
  <si>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</si>
  <si>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</si>
  <si>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</si>
  <si>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</si>
  <si>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</si>
  <si>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</si>
  <si>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</si>
  <si>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</si>
  <si>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</si>
  <si>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</si>
  <si>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</si>
  <si>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</si>
  <si>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</si>
  <si>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</si>
  <si>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</si>
  <si>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</si>
  <si>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</si>
  <si>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</si>
  <si>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</si>
  <si>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</si>
  <si>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</si>
  <si>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</si>
  <si>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</si>
  <si>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</si>
  <si>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</si>
  <si>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</si>
  <si>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</si>
  <si>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</si>
  <si>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</si>
  <si>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01/01/2016 al 31/01/2016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</si>
</sst>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0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304.09603718014944</v>
      </c>
      <c r="E16" s="513"/>
      <c r="F16" s="513"/>
      <c r="G16" s="521"/>
      <c r="H16" s="521"/>
      <c r="I16" s="524">
        <f>SUM(D16:H16)</f>
        <v>304.09603718014944</v>
      </c>
      <c r="K16" s="533">
        <f>INTERCONEXION!$X5</f>
        <v>300.06036333662809</v>
      </c>
      <c r="M16" s="311" t="s">
        <v>56</v>
      </c>
      <c r="N16" s="524">
        <f>K48</f>
        <v>9475.9459429799772</v>
      </c>
    </row>
    <row r="17" spans="3:15" ht="13.5" thickBot="1" x14ac:dyDescent="0.25">
      <c r="C17" s="516">
        <v>2</v>
      </c>
      <c r="D17" s="519">
        <f>'MAZDA MOTOR MANUFACTURING'!AA4</f>
        <v>258.36782901265235</v>
      </c>
      <c r="E17" s="512"/>
      <c r="F17" s="512"/>
      <c r="G17" s="522"/>
      <c r="H17" s="522"/>
      <c r="I17" s="525">
        <f t="shared" ref="I17:I45" si="0">SUM(D17:H17)</f>
        <v>258.36782901265235</v>
      </c>
      <c r="K17" s="534">
        <f>INTERCONEXION!$X6</f>
        <v>259.80421852346069</v>
      </c>
      <c r="M17" s="311" t="s">
        <v>242</v>
      </c>
      <c r="N17" s="526">
        <f>I48</f>
        <v>9536.3962311429259</v>
      </c>
    </row>
    <row r="18" spans="3:15" ht="13.5" thickBot="1" x14ac:dyDescent="0.25">
      <c r="C18" s="516">
        <v>3</v>
      </c>
      <c r="D18" s="519">
        <f>'MAZDA MOTOR MANUFACTURING'!AA5</f>
        <v>524.96913597820367</v>
      </c>
      <c r="E18" s="512"/>
      <c r="F18" s="512"/>
      <c r="G18" s="522"/>
      <c r="H18" s="522"/>
      <c r="I18" s="525">
        <f t="shared" si="0"/>
        <v>524.96913597820367</v>
      </c>
      <c r="K18" s="534">
        <f>INTERCONEXION!$X7</f>
        <v>518.86874447656066</v>
      </c>
    </row>
    <row r="19" spans="3:15" ht="13.5" thickBot="1" x14ac:dyDescent="0.25">
      <c r="C19" s="516">
        <v>4</v>
      </c>
      <c r="D19" s="519">
        <f>'MAZDA MOTOR MANUFACTURING'!AA6</f>
        <v>848.56347469707077</v>
      </c>
      <c r="E19" s="512"/>
      <c r="F19" s="512"/>
      <c r="G19" s="522"/>
      <c r="H19" s="522"/>
      <c r="I19" s="525">
        <f t="shared" si="0"/>
        <v>848.56347469707077</v>
      </c>
      <c r="K19" s="534">
        <f>INTERCONEXION!$X8</f>
        <v>838.59238886812091</v>
      </c>
      <c r="M19" s="311" t="s">
        <v>219</v>
      </c>
      <c r="N19" s="537">
        <f>N16-N17</f>
        <v>-60.450288162948709</v>
      </c>
      <c r="O19" s="305" t="s">
        <v>15</v>
      </c>
    </row>
    <row r="20" spans="3:15" x14ac:dyDescent="0.2">
      <c r="C20" s="516">
        <v>5</v>
      </c>
      <c r="D20" s="519">
        <f>'MAZDA MOTOR MANUFACTURING'!AA7</f>
        <v>888.36259772109827</v>
      </c>
      <c r="E20" s="512"/>
      <c r="F20" s="512"/>
      <c r="G20" s="522"/>
      <c r="H20" s="522"/>
      <c r="I20" s="525">
        <f t="shared" si="0"/>
        <v>888.36259772109827</v>
      </c>
      <c r="K20" s="534">
        <f>INTERCONEXION!$X9</f>
        <v>879.65401856117228</v>
      </c>
      <c r="N20" s="536">
        <f>N19/N16</f>
        <v>-6.3793407567644287E-3</v>
      </c>
    </row>
    <row r="21" spans="3:15" x14ac:dyDescent="0.2">
      <c r="C21" s="516">
        <v>6</v>
      </c>
      <c r="D21" s="519">
        <f>'MAZDA MOTOR MANUFACTURING'!AA8</f>
        <v>812.79658391174348</v>
      </c>
      <c r="E21" s="512"/>
      <c r="F21" s="512"/>
      <c r="G21" s="522"/>
      <c r="H21" s="522"/>
      <c r="I21" s="525">
        <f t="shared" si="0"/>
        <v>812.79658391174348</v>
      </c>
      <c r="K21" s="534">
        <f>INTERCONEXION!$X10</f>
        <v>807.13603627378677</v>
      </c>
    </row>
    <row r="22" spans="3:15" x14ac:dyDescent="0.2">
      <c r="C22" s="516">
        <v>7</v>
      </c>
      <c r="D22" s="519">
        <f>'MAZDA MOTOR MANUFACTURING'!AA9</f>
        <v>935.48014087025092</v>
      </c>
      <c r="E22" s="512"/>
      <c r="F22" s="512"/>
      <c r="G22" s="522"/>
      <c r="H22" s="522"/>
      <c r="I22" s="525">
        <f t="shared" si="0"/>
        <v>935.48014087025092</v>
      </c>
      <c r="K22" s="534">
        <f>INTERCONEXION!$X11</f>
        <v>930.66770464187971</v>
      </c>
    </row>
    <row r="23" spans="3:15" x14ac:dyDescent="0.2">
      <c r="C23" s="516">
        <v>8</v>
      </c>
      <c r="D23" s="519">
        <f>'MAZDA MOTOR MANUFACTURING'!AA10</f>
        <v>921.39278552136761</v>
      </c>
      <c r="E23" s="512"/>
      <c r="F23" s="512"/>
      <c r="G23" s="522"/>
      <c r="H23" s="522"/>
      <c r="I23" s="525">
        <f t="shared" si="0"/>
        <v>921.39278552136761</v>
      </c>
      <c r="K23" s="534">
        <f>INTERCONEXION!$X12</f>
        <v>919.28120307022505</v>
      </c>
    </row>
    <row r="24" spans="3:15" x14ac:dyDescent="0.2">
      <c r="C24" s="516">
        <v>9</v>
      </c>
      <c r="D24" s="519">
        <f>'MAZDA MOTOR MANUFACTURING'!AA11</f>
        <v>177.85503534690699</v>
      </c>
      <c r="E24" s="512"/>
      <c r="F24" s="512"/>
      <c r="G24" s="522"/>
      <c r="H24" s="522"/>
      <c r="I24" s="525">
        <f t="shared" si="0"/>
        <v>177.85503534690699</v>
      </c>
      <c r="K24" s="534">
        <f>INTERCONEXION!$X13</f>
        <v>179.32337342942216</v>
      </c>
    </row>
    <row r="25" spans="3:15" x14ac:dyDescent="0.2">
      <c r="C25" s="516">
        <v>10</v>
      </c>
      <c r="D25" s="519">
        <f>'MAZDA MOTOR MANUFACTURING'!AA12</f>
        <v>479.05628767744514</v>
      </c>
      <c r="E25" s="512"/>
      <c r="F25" s="512"/>
      <c r="G25" s="522"/>
      <c r="H25" s="522"/>
      <c r="I25" s="525">
        <f t="shared" si="0"/>
        <v>479.05628767744514</v>
      </c>
      <c r="K25" s="534">
        <f>INTERCONEXION!$X14</f>
        <v>474.13208326166148</v>
      </c>
    </row>
    <row r="26" spans="3:15" x14ac:dyDescent="0.2">
      <c r="C26" s="516">
        <v>11</v>
      </c>
      <c r="D26" s="519">
        <f>'MAZDA MOTOR MANUFACTURING'!AA13</f>
        <v>917.50452395641503</v>
      </c>
      <c r="E26" s="512"/>
      <c r="F26" s="512"/>
      <c r="G26" s="522"/>
      <c r="H26" s="522"/>
      <c r="I26" s="525">
        <f t="shared" si="0"/>
        <v>917.50452395641503</v>
      </c>
      <c r="K26" s="534">
        <f>INTERCONEXION!$X15</f>
        <v>913.7416471884718</v>
      </c>
    </row>
    <row r="27" spans="3:15" x14ac:dyDescent="0.2">
      <c r="C27" s="516">
        <v>12</v>
      </c>
      <c r="D27" s="519">
        <f>'MAZDA MOTOR MANUFACTURING'!AA14</f>
        <v>847.91249506170323</v>
      </c>
      <c r="E27" s="512"/>
      <c r="F27" s="512"/>
      <c r="G27" s="522"/>
      <c r="H27" s="522"/>
      <c r="I27" s="525">
        <f t="shared" si="0"/>
        <v>847.91249506170323</v>
      </c>
      <c r="K27" s="534">
        <f>INTERCONEXION!$X16</f>
        <v>844.97232669701111</v>
      </c>
    </row>
    <row r="28" spans="3:15" x14ac:dyDescent="0.2">
      <c r="C28" s="516">
        <v>13</v>
      </c>
      <c r="D28" s="519">
        <f>'MAZDA MOTOR MANUFACTURING'!AA15</f>
        <v>765.76598167290581</v>
      </c>
      <c r="E28" s="512"/>
      <c r="F28" s="512"/>
      <c r="G28" s="522"/>
      <c r="H28" s="522"/>
      <c r="I28" s="525">
        <f t="shared" si="0"/>
        <v>765.76598167290581</v>
      </c>
      <c r="K28" s="534">
        <f>INTERCONEXION!$X17</f>
        <v>760.465999799467</v>
      </c>
    </row>
    <row r="29" spans="3:15" x14ac:dyDescent="0.2">
      <c r="C29" s="516">
        <v>14</v>
      </c>
      <c r="D29" s="519">
        <f>'MAZDA MOTOR MANUFACTURING'!AA16</f>
        <v>854.27332253501231</v>
      </c>
      <c r="E29" s="512"/>
      <c r="F29" s="512"/>
      <c r="G29" s="522"/>
      <c r="H29" s="522"/>
      <c r="I29" s="525">
        <f t="shared" si="0"/>
        <v>854.27332253501231</v>
      </c>
      <c r="K29" s="534">
        <f>INTERCONEXION!$X18</f>
        <v>849.2458348521086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9536.3962311429259</v>
      </c>
      <c r="E48" s="530"/>
      <c r="F48" s="530"/>
      <c r="G48" s="531"/>
      <c r="H48" s="531"/>
      <c r="I48" s="532">
        <f t="shared" ref="I48:K48" si="1">SUM(I16:I46)</f>
        <v>9536.3962311429259</v>
      </c>
      <c r="K48" s="532">
        <f t="shared" si="1"/>
        <v>9475.9459429799772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7" zoomScale="80" zoomScaleNormal="80" workbookViewId="0">
      <selection activeCell="D30" sqref="D30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20160101</v>
      </c>
      <c r="C4" s="368">
        <v>0.375</v>
      </c>
      <c r="D4" s="369">
        <v>165.88329999999999</v>
      </c>
      <c r="E4" s="367"/>
      <c r="F4" s="370">
        <v>3932.1080000000002</v>
      </c>
      <c r="G4" s="500">
        <v>24.2925</v>
      </c>
      <c r="H4" s="367">
        <v>43.9617</v>
      </c>
      <c r="I4" s="371"/>
      <c r="J4" s="372">
        <v>0.65900000000000003</v>
      </c>
      <c r="K4" s="373">
        <v>25.311599999999999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0.659</v>
      </c>
      <c r="AF4" s="622"/>
      <c r="AG4" s="605"/>
      <c r="AH4" s="613"/>
      <c r="AI4" s="623">
        <f>IFERROR(AE4*1,0)</f>
        <v>0.65900000000000003</v>
      </c>
      <c r="AJ4" s="624">
        <f>(AI4-AH4)</f>
        <v>0.65900000000000003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20160102</v>
      </c>
      <c r="C5" s="377">
        <v>0.375</v>
      </c>
      <c r="D5" s="378">
        <v>713.46669999999995</v>
      </c>
      <c r="E5" s="376"/>
      <c r="F5" s="379">
        <v>3839.933</v>
      </c>
      <c r="G5" s="501">
        <v>17.818999999999999</v>
      </c>
      <c r="H5" s="376">
        <v>44.1374</v>
      </c>
      <c r="I5" s="380"/>
      <c r="J5" s="381">
        <v>8.2382000000000009</v>
      </c>
      <c r="K5" s="382">
        <v>316.43099999999998</v>
      </c>
      <c r="L5" s="383">
        <v>0</v>
      </c>
      <c r="N5" s="297">
        <v>1</v>
      </c>
      <c r="O5" s="321">
        <f>Cálculos!J10</f>
        <v>9178.4800111695295</v>
      </c>
      <c r="P5" s="325">
        <f>O5*4.1868</f>
        <v>38428.460110764587</v>
      </c>
      <c r="Q5" s="328">
        <f>O5*0.11237</f>
        <v>1031.3857988551199</v>
      </c>
      <c r="S5" s="354">
        <f>J5*1000</f>
        <v>8238.2000000000007</v>
      </c>
      <c r="T5" s="334">
        <f>S5*35.31467</f>
        <v>290929.31439400004</v>
      </c>
      <c r="V5" s="348">
        <f>S5*O5/1000000</f>
        <v>75.614154028016827</v>
      </c>
      <c r="W5" s="351">
        <f>P5*S5/1000000</f>
        <v>316.58134008450082</v>
      </c>
      <c r="X5" s="352">
        <f>T5*Q5/1000000</f>
        <v>300.06036333662809</v>
      </c>
      <c r="AE5" s="610" t="str">
        <f t="shared" ref="AE5:AE35" si="0">LEFT(J5,8)</f>
        <v>8.2382</v>
      </c>
      <c r="AF5" s="603"/>
      <c r="AG5" s="606"/>
      <c r="AH5" s="619"/>
      <c r="AI5" s="620">
        <f t="shared" ref="AI5:AI35" si="1">IFERROR(AE5*1,0)</f>
        <v>8.2382000000000009</v>
      </c>
      <c r="AJ5" s="625">
        <f t="shared" ref="AJ5:AJ35" si="2">(AI5-AH5)</f>
        <v>8.2382000000000009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20160103</v>
      </c>
      <c r="C6" s="377">
        <v>0.375</v>
      </c>
      <c r="D6" s="378">
        <v>678.93330000000003</v>
      </c>
      <c r="E6" s="376"/>
      <c r="F6" s="379">
        <v>3906.1289999999999</v>
      </c>
      <c r="G6" s="501">
        <v>19.8949</v>
      </c>
      <c r="H6" s="376">
        <v>44.465000000000003</v>
      </c>
      <c r="I6" s="380"/>
      <c r="J6" s="381">
        <v>7.1264000000000003</v>
      </c>
      <c r="K6" s="382">
        <v>273.72539999999998</v>
      </c>
      <c r="L6" s="383">
        <v>0</v>
      </c>
      <c r="N6" s="297">
        <v>2</v>
      </c>
      <c r="O6" s="322">
        <f>Cálculos!J11</f>
        <v>9186.93132772012</v>
      </c>
      <c r="P6" s="325">
        <f t="shared" ref="P6:P35" si="3">O6*4.1868</f>
        <v>38463.844082898599</v>
      </c>
      <c r="Q6" s="328">
        <f t="shared" ref="Q6:Q35" si="4">O6*0.11237</f>
        <v>1032.3354732959099</v>
      </c>
      <c r="S6" s="355">
        <f t="shared" ref="S6:S35" si="5">J6*1000</f>
        <v>7126.4000000000005</v>
      </c>
      <c r="T6" s="335">
        <f t="shared" ref="T6:T35" si="6">S6*35.31467</f>
        <v>251666.46428800002</v>
      </c>
      <c r="V6" s="321">
        <f t="shared" ref="V6:V35" si="7">S6*O6/1000000</f>
        <v>65.469747413864667</v>
      </c>
      <c r="W6" s="325">
        <f t="shared" ref="W6:W35" si="8">P6*S6/1000000</f>
        <v>274.1087384723686</v>
      </c>
      <c r="X6" s="328">
        <f t="shared" ref="X6:X35" si="9">T6*Q6/1000000</f>
        <v>259.80421852346069</v>
      </c>
      <c r="AE6" s="610" t="str">
        <f t="shared" si="0"/>
        <v>7.1264</v>
      </c>
      <c r="AF6" s="603"/>
      <c r="AG6" s="606"/>
      <c r="AH6" s="619"/>
      <c r="AI6" s="620">
        <f t="shared" si="1"/>
        <v>7.1264000000000003</v>
      </c>
      <c r="AJ6" s="625">
        <f t="shared" si="2"/>
        <v>7.1264000000000003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20160104</v>
      </c>
      <c r="C7" s="377">
        <v>0.375</v>
      </c>
      <c r="D7" s="378">
        <v>1062.9000000000001</v>
      </c>
      <c r="E7" s="376"/>
      <c r="F7" s="379">
        <v>3889.183</v>
      </c>
      <c r="G7" s="501">
        <v>18.342300000000002</v>
      </c>
      <c r="H7" s="376">
        <v>44.661900000000003</v>
      </c>
      <c r="I7" s="380"/>
      <c r="J7" s="381">
        <v>14.229699999999999</v>
      </c>
      <c r="K7" s="382">
        <v>546.5643</v>
      </c>
      <c r="L7" s="383">
        <v>0</v>
      </c>
      <c r="N7" s="297">
        <v>3</v>
      </c>
      <c r="O7" s="322">
        <f>Cálculos!J12</f>
        <v>9188.74571543821</v>
      </c>
      <c r="P7" s="325">
        <f t="shared" si="3"/>
        <v>38471.440561396696</v>
      </c>
      <c r="Q7" s="328">
        <f t="shared" si="4"/>
        <v>1032.5393560437917</v>
      </c>
      <c r="S7" s="355">
        <f t="shared" si="5"/>
        <v>14229.699999999999</v>
      </c>
      <c r="T7" s="335">
        <f t="shared" si="6"/>
        <v>502517.15969899995</v>
      </c>
      <c r="V7" s="321">
        <f t="shared" si="7"/>
        <v>130.75309490697109</v>
      </c>
      <c r="W7" s="325">
        <f t="shared" si="8"/>
        <v>547.43705775650653</v>
      </c>
      <c r="X7" s="328">
        <f t="shared" si="9"/>
        <v>518.86874447656066</v>
      </c>
      <c r="AE7" s="610" t="str">
        <f t="shared" si="0"/>
        <v>14.2297</v>
      </c>
      <c r="AF7" s="603"/>
      <c r="AG7" s="606"/>
      <c r="AH7" s="619"/>
      <c r="AI7" s="620">
        <f t="shared" si="1"/>
        <v>14.229699999999999</v>
      </c>
      <c r="AJ7" s="625">
        <f t="shared" si="2"/>
        <v>14.229699999999999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20160105</v>
      </c>
      <c r="C8" s="377">
        <v>0.375</v>
      </c>
      <c r="D8" s="378">
        <v>1440</v>
      </c>
      <c r="E8" s="376"/>
      <c r="F8" s="379">
        <v>3882.6170000000002</v>
      </c>
      <c r="G8" s="501">
        <v>18.07</v>
      </c>
      <c r="H8" s="376">
        <v>44.627899999999997</v>
      </c>
      <c r="I8" s="380"/>
      <c r="J8" s="381">
        <v>22.993600000000001</v>
      </c>
      <c r="K8" s="382">
        <v>883.18520000000001</v>
      </c>
      <c r="L8" s="383">
        <v>0</v>
      </c>
      <c r="N8" s="297">
        <v>4</v>
      </c>
      <c r="O8" s="322">
        <f>Cálculos!J13</f>
        <v>9190.4845896057395</v>
      </c>
      <c r="P8" s="325">
        <f t="shared" si="3"/>
        <v>38478.720879761306</v>
      </c>
      <c r="Q8" s="328">
        <f t="shared" si="4"/>
        <v>1032.7347533339969</v>
      </c>
      <c r="S8" s="355">
        <f t="shared" si="5"/>
        <v>22993.600000000002</v>
      </c>
      <c r="T8" s="335">
        <f t="shared" si="6"/>
        <v>812011.3961120001</v>
      </c>
      <c r="V8" s="321">
        <f t="shared" si="7"/>
        <v>211.32232645955855</v>
      </c>
      <c r="W8" s="325">
        <f t="shared" si="8"/>
        <v>884.7643164208796</v>
      </c>
      <c r="X8" s="328">
        <f t="shared" si="9"/>
        <v>838.59238886812091</v>
      </c>
      <c r="AE8" s="610" t="str">
        <f t="shared" si="0"/>
        <v>22.9936</v>
      </c>
      <c r="AF8" s="603"/>
      <c r="AG8" s="606"/>
      <c r="AH8" s="619"/>
      <c r="AI8" s="620">
        <f t="shared" si="1"/>
        <v>22.993600000000001</v>
      </c>
      <c r="AJ8" s="625">
        <f t="shared" si="2"/>
        <v>22.993600000000001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20160106</v>
      </c>
      <c r="C9" s="377">
        <v>0.375</v>
      </c>
      <c r="D9" s="378">
        <v>1440</v>
      </c>
      <c r="E9" s="376"/>
      <c r="F9" s="379">
        <v>3879.288</v>
      </c>
      <c r="G9" s="501">
        <v>18.342400000000001</v>
      </c>
      <c r="H9" s="376">
        <v>44.523800000000001</v>
      </c>
      <c r="I9" s="380"/>
      <c r="J9" s="381">
        <v>24.121200000000002</v>
      </c>
      <c r="K9" s="382">
        <v>926.49530000000004</v>
      </c>
      <c r="L9" s="383">
        <v>0</v>
      </c>
      <c r="N9" s="297">
        <v>5</v>
      </c>
      <c r="O9" s="322">
        <f>Cálculos!J14</f>
        <v>9189.8293793256707</v>
      </c>
      <c r="P9" s="325">
        <f t="shared" si="3"/>
        <v>38475.977645360719</v>
      </c>
      <c r="Q9" s="328">
        <f t="shared" si="4"/>
        <v>1032.6611273548256</v>
      </c>
      <c r="S9" s="355">
        <f t="shared" si="5"/>
        <v>24121.200000000001</v>
      </c>
      <c r="T9" s="335">
        <f t="shared" si="6"/>
        <v>851832.21800400002</v>
      </c>
      <c r="V9" s="321">
        <f t="shared" si="7"/>
        <v>221.66971242459039</v>
      </c>
      <c r="W9" s="325">
        <f t="shared" si="8"/>
        <v>928.08675197927494</v>
      </c>
      <c r="X9" s="328">
        <f t="shared" si="9"/>
        <v>879.65401856117228</v>
      </c>
      <c r="AE9" s="610" t="str">
        <f t="shared" si="0"/>
        <v>24.1212</v>
      </c>
      <c r="AF9" s="603"/>
      <c r="AG9" s="606"/>
      <c r="AH9" s="619"/>
      <c r="AI9" s="620">
        <f t="shared" si="1"/>
        <v>24.121200000000002</v>
      </c>
      <c r="AJ9" s="625">
        <f t="shared" si="2"/>
        <v>24.121200000000002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20160107</v>
      </c>
      <c r="C10" s="377">
        <v>0.375</v>
      </c>
      <c r="D10" s="378">
        <v>1440</v>
      </c>
      <c r="E10" s="376"/>
      <c r="F10" s="379">
        <v>3899.8150000000001</v>
      </c>
      <c r="G10" s="501">
        <v>18.307500000000001</v>
      </c>
      <c r="H10" s="376">
        <v>44.796599999999998</v>
      </c>
      <c r="I10" s="380"/>
      <c r="J10" s="381">
        <v>22.8001</v>
      </c>
      <c r="K10" s="382">
        <v>875.75199999999995</v>
      </c>
      <c r="L10" s="383">
        <v>0</v>
      </c>
      <c r="N10" s="297">
        <v>6</v>
      </c>
      <c r="O10" s="322">
        <f>Cálculos!J15</f>
        <v>8920.81335040472</v>
      </c>
      <c r="P10" s="325">
        <f t="shared" si="3"/>
        <v>37349.661335474484</v>
      </c>
      <c r="Q10" s="328">
        <f t="shared" si="4"/>
        <v>1002.4317961849783</v>
      </c>
      <c r="S10" s="355">
        <f t="shared" si="5"/>
        <v>22800.100000000002</v>
      </c>
      <c r="T10" s="335">
        <f t="shared" si="6"/>
        <v>805178.00746700005</v>
      </c>
      <c r="V10" s="321">
        <f t="shared" si="7"/>
        <v>203.39543647056266</v>
      </c>
      <c r="W10" s="325">
        <f t="shared" si="8"/>
        <v>851.57601341495194</v>
      </c>
      <c r="X10" s="328">
        <f t="shared" si="9"/>
        <v>807.13603627378677</v>
      </c>
      <c r="AE10" s="610" t="str">
        <f t="shared" si="0"/>
        <v>22.8001</v>
      </c>
      <c r="AF10" s="603"/>
      <c r="AG10" s="606"/>
      <c r="AH10" s="619"/>
      <c r="AI10" s="620">
        <f t="shared" si="1"/>
        <v>22.8001</v>
      </c>
      <c r="AJ10" s="625">
        <f t="shared" si="2"/>
        <v>22.8001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20160108</v>
      </c>
      <c r="C11" s="377">
        <v>0.375</v>
      </c>
      <c r="D11" s="378">
        <v>1440</v>
      </c>
      <c r="E11" s="376"/>
      <c r="F11" s="379">
        <v>3884.2779999999998</v>
      </c>
      <c r="G11" s="501">
        <v>17.91</v>
      </c>
      <c r="H11" s="376">
        <v>44.683199999999999</v>
      </c>
      <c r="I11" s="380"/>
      <c r="J11" s="381">
        <v>25.914000000000001</v>
      </c>
      <c r="K11" s="382">
        <v>995.35730000000001</v>
      </c>
      <c r="L11" s="383">
        <v>0</v>
      </c>
      <c r="N11" s="297">
        <v>7</v>
      </c>
      <c r="O11" s="322">
        <f>Cálculos!J16</f>
        <v>9050.1266313298493</v>
      </c>
      <c r="P11" s="325">
        <f t="shared" si="3"/>
        <v>37891.070180051815</v>
      </c>
      <c r="Q11" s="328">
        <f t="shared" si="4"/>
        <v>1016.9627295625352</v>
      </c>
      <c r="S11" s="355">
        <f t="shared" si="5"/>
        <v>25914</v>
      </c>
      <c r="T11" s="335">
        <f t="shared" si="6"/>
        <v>915144.35837999999</v>
      </c>
      <c r="V11" s="321">
        <f t="shared" si="7"/>
        <v>234.52498152428171</v>
      </c>
      <c r="W11" s="325">
        <f t="shared" si="8"/>
        <v>981.90919264586273</v>
      </c>
      <c r="X11" s="328">
        <f t="shared" si="9"/>
        <v>930.66770464187971</v>
      </c>
      <c r="AE11" s="610" t="str">
        <f t="shared" si="0"/>
        <v>25.914</v>
      </c>
      <c r="AF11" s="603"/>
      <c r="AG11" s="606"/>
      <c r="AH11" s="619"/>
      <c r="AI11" s="620">
        <f t="shared" si="1"/>
        <v>25.914000000000001</v>
      </c>
      <c r="AJ11" s="625">
        <f t="shared" si="2"/>
        <v>25.914000000000001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20160109</v>
      </c>
      <c r="C12" s="377">
        <v>0.375</v>
      </c>
      <c r="D12" s="378">
        <v>1440</v>
      </c>
      <c r="E12" s="376"/>
      <c r="F12" s="379">
        <v>3906.6260000000002</v>
      </c>
      <c r="G12" s="501">
        <v>17.969899999999999</v>
      </c>
      <c r="H12" s="376">
        <v>44.955500000000001</v>
      </c>
      <c r="I12" s="380"/>
      <c r="J12" s="381">
        <v>26.730599999999999</v>
      </c>
      <c r="K12" s="382">
        <v>1026.721</v>
      </c>
      <c r="L12" s="383">
        <v>0</v>
      </c>
      <c r="N12" s="297">
        <v>8</v>
      </c>
      <c r="O12" s="322">
        <f>Cálculos!J17</f>
        <v>8666.3083978217292</v>
      </c>
      <c r="P12" s="325">
        <f t="shared" si="3"/>
        <v>36284.100000000013</v>
      </c>
      <c r="Q12" s="328">
        <f t="shared" si="4"/>
        <v>973.83307466322765</v>
      </c>
      <c r="S12" s="355">
        <f t="shared" si="5"/>
        <v>26730.6</v>
      </c>
      <c r="T12" s="335">
        <f t="shared" si="6"/>
        <v>943982.31790199992</v>
      </c>
      <c r="V12" s="321">
        <f t="shared" si="7"/>
        <v>231.65562325881351</v>
      </c>
      <c r="W12" s="325">
        <f t="shared" si="8"/>
        <v>969.89576346000024</v>
      </c>
      <c r="X12" s="328">
        <f t="shared" si="9"/>
        <v>919.28120307022505</v>
      </c>
      <c r="AE12" s="610" t="str">
        <f t="shared" si="0"/>
        <v>26.7306</v>
      </c>
      <c r="AF12" s="603"/>
      <c r="AG12" s="606"/>
      <c r="AH12" s="619"/>
      <c r="AI12" s="620">
        <f t="shared" si="1"/>
        <v>26.730599999999999</v>
      </c>
      <c r="AJ12" s="625">
        <f t="shared" si="2"/>
        <v>26.730599999999999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20160110</v>
      </c>
      <c r="C13" s="377">
        <v>0.375</v>
      </c>
      <c r="D13" s="378">
        <v>524.81669999999997</v>
      </c>
      <c r="E13" s="376"/>
      <c r="F13" s="379">
        <v>3920.6909999999998</v>
      </c>
      <c r="G13" s="501">
        <v>19.357299999999999</v>
      </c>
      <c r="H13" s="376">
        <v>44.822600000000001</v>
      </c>
      <c r="I13" s="380"/>
      <c r="J13" s="381">
        <v>5.2026000000000003</v>
      </c>
      <c r="K13" s="382">
        <v>199.8304</v>
      </c>
      <c r="L13" s="383">
        <v>0</v>
      </c>
      <c r="N13" s="297">
        <v>9</v>
      </c>
      <c r="O13" s="322">
        <f>Cálculos!J18</f>
        <v>8685.8221075761903</v>
      </c>
      <c r="P13" s="325">
        <f t="shared" si="3"/>
        <v>36365.799999999996</v>
      </c>
      <c r="Q13" s="328">
        <f t="shared" si="4"/>
        <v>976.02583022833653</v>
      </c>
      <c r="S13" s="355">
        <f t="shared" si="5"/>
        <v>5202.6000000000004</v>
      </c>
      <c r="T13" s="335">
        <f t="shared" si="6"/>
        <v>183728.10214200002</v>
      </c>
      <c r="V13" s="321">
        <f t="shared" si="7"/>
        <v>45.18885809687589</v>
      </c>
      <c r="W13" s="325">
        <f t="shared" si="8"/>
        <v>189.19671107999997</v>
      </c>
      <c r="X13" s="328">
        <f t="shared" si="9"/>
        <v>179.32337342942216</v>
      </c>
      <c r="AE13" s="610" t="str">
        <f t="shared" si="0"/>
        <v>5.2026</v>
      </c>
      <c r="AF13" s="603"/>
      <c r="AG13" s="606"/>
      <c r="AH13" s="619"/>
      <c r="AI13" s="620">
        <f t="shared" si="1"/>
        <v>5.2026000000000003</v>
      </c>
      <c r="AJ13" s="625">
        <f t="shared" si="2"/>
        <v>5.2026000000000003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20160111</v>
      </c>
      <c r="C14" s="377">
        <v>0.375</v>
      </c>
      <c r="D14" s="378">
        <v>998.43330000000003</v>
      </c>
      <c r="E14" s="376"/>
      <c r="F14" s="379">
        <v>3894.0320000000002</v>
      </c>
      <c r="G14" s="501">
        <v>18.674299999999999</v>
      </c>
      <c r="H14" s="376">
        <v>44.817100000000003</v>
      </c>
      <c r="I14" s="380"/>
      <c r="J14" s="381">
        <v>13.1623</v>
      </c>
      <c r="K14" s="382">
        <v>505.56560000000002</v>
      </c>
      <c r="L14" s="383">
        <v>0</v>
      </c>
      <c r="N14" s="297">
        <v>10</v>
      </c>
      <c r="O14" s="322">
        <f>Cálculos!J19</f>
        <v>9077.4115428698296</v>
      </c>
      <c r="P14" s="325">
        <f t="shared" si="3"/>
        <v>38005.306647687401</v>
      </c>
      <c r="Q14" s="328">
        <f t="shared" si="4"/>
        <v>1020.0287350722828</v>
      </c>
      <c r="S14" s="355">
        <f t="shared" si="5"/>
        <v>13162.3</v>
      </c>
      <c r="T14" s="335">
        <f t="shared" si="6"/>
        <v>464822.28094099998</v>
      </c>
      <c r="V14" s="321">
        <f t="shared" si="7"/>
        <v>119.47961395071556</v>
      </c>
      <c r="W14" s="325">
        <f t="shared" si="8"/>
        <v>500.2372476888558</v>
      </c>
      <c r="X14" s="328">
        <f t="shared" si="9"/>
        <v>474.13208326166148</v>
      </c>
      <c r="AE14" s="610" t="str">
        <f t="shared" si="0"/>
        <v>13.1623</v>
      </c>
      <c r="AF14" s="603"/>
      <c r="AG14" s="606"/>
      <c r="AH14" s="619"/>
      <c r="AI14" s="620">
        <f t="shared" si="1"/>
        <v>13.1623</v>
      </c>
      <c r="AJ14" s="625">
        <f t="shared" si="2"/>
        <v>13.1623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20160112</v>
      </c>
      <c r="C15" s="377">
        <v>0.375</v>
      </c>
      <c r="D15" s="378">
        <v>1440</v>
      </c>
      <c r="E15" s="376"/>
      <c r="F15" s="379">
        <v>3894.6080000000002</v>
      </c>
      <c r="G15" s="501">
        <v>18.050799999999999</v>
      </c>
      <c r="H15" s="376">
        <v>44.769199999999998</v>
      </c>
      <c r="I15" s="380"/>
      <c r="J15" s="381">
        <v>25.2301</v>
      </c>
      <c r="K15" s="382">
        <v>969.08939999999996</v>
      </c>
      <c r="L15" s="383">
        <v>0</v>
      </c>
      <c r="N15" s="297">
        <v>11</v>
      </c>
      <c r="O15" s="322">
        <f>Cálculos!J20</f>
        <v>9126.3877154757101</v>
      </c>
      <c r="P15" s="325">
        <f t="shared" si="3"/>
        <v>38210.360087153698</v>
      </c>
      <c r="Q15" s="328">
        <f t="shared" si="4"/>
        <v>1025.5321875880056</v>
      </c>
      <c r="S15" s="355">
        <f t="shared" si="5"/>
        <v>25230.1</v>
      </c>
      <c r="T15" s="335">
        <f t="shared" si="6"/>
        <v>890992.65556699992</v>
      </c>
      <c r="V15" s="321">
        <f t="shared" si="7"/>
        <v>230.25967470022371</v>
      </c>
      <c r="W15" s="325">
        <f t="shared" si="8"/>
        <v>964.0512060348965</v>
      </c>
      <c r="X15" s="328">
        <f t="shared" si="9"/>
        <v>913.7416471884718</v>
      </c>
      <c r="AE15" s="610" t="str">
        <f t="shared" si="0"/>
        <v>25.2301</v>
      </c>
      <c r="AF15" s="603"/>
      <c r="AG15" s="606"/>
      <c r="AH15" s="619"/>
      <c r="AI15" s="620">
        <f t="shared" si="1"/>
        <v>25.2301</v>
      </c>
      <c r="AJ15" s="625">
        <f t="shared" si="2"/>
        <v>25.2301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20160113</v>
      </c>
      <c r="C16" s="377">
        <v>0.375</v>
      </c>
      <c r="D16" s="378">
        <v>1440</v>
      </c>
      <c r="E16" s="376"/>
      <c r="F16" s="379">
        <v>3883.2739999999999</v>
      </c>
      <c r="G16" s="501">
        <v>17.761700000000001</v>
      </c>
      <c r="H16" s="376">
        <v>44.709800000000001</v>
      </c>
      <c r="I16" s="380"/>
      <c r="J16" s="381">
        <v>23.192299999999999</v>
      </c>
      <c r="K16" s="382">
        <v>890.81730000000005</v>
      </c>
      <c r="L16" s="383">
        <v>0</v>
      </c>
      <c r="N16" s="297">
        <v>12</v>
      </c>
      <c r="O16" s="322">
        <f>Cálculos!J21</f>
        <v>9181.0664878854004</v>
      </c>
      <c r="P16" s="325">
        <f t="shared" si="3"/>
        <v>38439.289171478595</v>
      </c>
      <c r="Q16" s="328">
        <f t="shared" si="4"/>
        <v>1031.6764412436823</v>
      </c>
      <c r="S16" s="355">
        <f t="shared" si="5"/>
        <v>23192.3</v>
      </c>
      <c r="T16" s="335">
        <f t="shared" si="6"/>
        <v>819028.42104099994</v>
      </c>
      <c r="V16" s="321">
        <f t="shared" si="7"/>
        <v>212.93004830698456</v>
      </c>
      <c r="W16" s="325">
        <f t="shared" si="8"/>
        <v>891.49552625168303</v>
      </c>
      <c r="X16" s="328">
        <f t="shared" si="9"/>
        <v>844.97232669701111</v>
      </c>
      <c r="AE16" s="610" t="str">
        <f t="shared" si="0"/>
        <v>23.1923</v>
      </c>
      <c r="AF16" s="603"/>
      <c r="AG16" s="606"/>
      <c r="AH16" s="619"/>
      <c r="AI16" s="620">
        <f t="shared" si="1"/>
        <v>23.192299999999999</v>
      </c>
      <c r="AJ16" s="625">
        <f t="shared" si="2"/>
        <v>23.192299999999999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20160114</v>
      </c>
      <c r="C17" s="377">
        <v>0.375</v>
      </c>
      <c r="D17" s="378">
        <v>1440</v>
      </c>
      <c r="E17" s="376"/>
      <c r="F17" s="379">
        <v>3884.8870000000002</v>
      </c>
      <c r="G17" s="501">
        <v>17.191500000000001</v>
      </c>
      <c r="H17" s="376">
        <v>44.843800000000002</v>
      </c>
      <c r="I17" s="380"/>
      <c r="J17" s="381">
        <v>21.020499999999998</v>
      </c>
      <c r="K17" s="382">
        <v>807.3981</v>
      </c>
      <c r="L17" s="383">
        <v>0</v>
      </c>
      <c r="N17" s="297">
        <v>13</v>
      </c>
      <c r="O17" s="322">
        <f>Cálculos!J22</f>
        <v>9116.5648658652899</v>
      </c>
      <c r="P17" s="325">
        <f t="shared" si="3"/>
        <v>38169.233780404793</v>
      </c>
      <c r="Q17" s="328">
        <f t="shared" si="4"/>
        <v>1024.4283939772827</v>
      </c>
      <c r="S17" s="355">
        <f t="shared" si="5"/>
        <v>21020.5</v>
      </c>
      <c r="T17" s="335">
        <f t="shared" si="6"/>
        <v>742332.02073500003</v>
      </c>
      <c r="V17" s="321">
        <f t="shared" si="7"/>
        <v>191.63475176292133</v>
      </c>
      <c r="W17" s="325">
        <f t="shared" si="8"/>
        <v>802.33637868099891</v>
      </c>
      <c r="X17" s="328">
        <f t="shared" si="9"/>
        <v>760.465999799467</v>
      </c>
      <c r="AE17" s="610" t="str">
        <f t="shared" si="0"/>
        <v>21.0205</v>
      </c>
      <c r="AF17" s="603"/>
      <c r="AG17" s="606"/>
      <c r="AH17" s="619"/>
      <c r="AI17" s="620">
        <f t="shared" si="1"/>
        <v>21.020499999999998</v>
      </c>
      <c r="AJ17" s="625">
        <f t="shared" si="2"/>
        <v>21.020499999999998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20160115</v>
      </c>
      <c r="C18" s="377">
        <v>0.375</v>
      </c>
      <c r="D18" s="378">
        <v>1440</v>
      </c>
      <c r="E18" s="376"/>
      <c r="F18" s="379">
        <v>3871.654</v>
      </c>
      <c r="G18" s="501">
        <v>17.703700000000001</v>
      </c>
      <c r="H18" s="376">
        <v>44.633600000000001</v>
      </c>
      <c r="I18" s="380"/>
      <c r="J18" s="381">
        <v>23.378599999999999</v>
      </c>
      <c r="K18" s="382">
        <v>897.97270000000003</v>
      </c>
      <c r="L18" s="383">
        <v>0</v>
      </c>
      <c r="N18" s="297">
        <v>14</v>
      </c>
      <c r="O18" s="322">
        <f>Cálculos!J23</f>
        <v>9153.9680434464008</v>
      </c>
      <c r="P18" s="325">
        <f t="shared" si="3"/>
        <v>38325.833404301389</v>
      </c>
      <c r="Q18" s="328">
        <f t="shared" si="4"/>
        <v>1028.631389042072</v>
      </c>
      <c r="S18" s="355">
        <f t="shared" si="5"/>
        <v>23378.6</v>
      </c>
      <c r="T18" s="335">
        <f t="shared" si="6"/>
        <v>825607.54406199988</v>
      </c>
      <c r="V18" s="321">
        <f t="shared" si="7"/>
        <v>214.00695730051601</v>
      </c>
      <c r="W18" s="325">
        <f t="shared" si="8"/>
        <v>896.00432882580037</v>
      </c>
      <c r="X18" s="328">
        <f t="shared" si="9"/>
        <v>849.2458348521086</v>
      </c>
      <c r="AE18" s="610" t="str">
        <f t="shared" si="0"/>
        <v>23.3786</v>
      </c>
      <c r="AF18" s="603"/>
      <c r="AG18" s="606"/>
      <c r="AH18" s="619"/>
      <c r="AI18" s="620">
        <f t="shared" si="1"/>
        <v>23.378599999999999</v>
      </c>
      <c r="AJ18" s="625">
        <f t="shared" si="2"/>
        <v>23.378599999999999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20160116</v>
      </c>
      <c r="C19" s="377">
        <v>0.375</v>
      </c>
      <c r="D19" s="378">
        <v>1440</v>
      </c>
      <c r="E19" s="376"/>
      <c r="F19" s="379">
        <v>3891.2849999999999</v>
      </c>
      <c r="G19" s="501">
        <v>17.713899999999999</v>
      </c>
      <c r="H19" s="376">
        <v>44.838799999999999</v>
      </c>
      <c r="I19" s="380"/>
      <c r="J19" s="381">
        <v>24.726800000000001</v>
      </c>
      <c r="K19" s="382">
        <v>949.75630000000001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24726.799999999999</v>
      </c>
      <c r="T19" s="335">
        <f t="shared" si="6"/>
        <v>873218.78215599991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24.7268</v>
      </c>
      <c r="AF19" s="603"/>
      <c r="AG19" s="606"/>
      <c r="AH19" s="619"/>
      <c r="AI19" s="620">
        <f t="shared" si="1"/>
        <v>24.726800000000001</v>
      </c>
      <c r="AJ19" s="625">
        <f t="shared" si="2"/>
        <v>24.726800000000001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20160117</v>
      </c>
      <c r="C20" s="377">
        <v>0.375</v>
      </c>
      <c r="D20" s="378">
        <v>599.61659999999995</v>
      </c>
      <c r="E20" s="376"/>
      <c r="F20" s="379">
        <v>3898.0520000000001</v>
      </c>
      <c r="G20" s="501">
        <v>15.703900000000001</v>
      </c>
      <c r="H20" s="376">
        <v>45.358499999999999</v>
      </c>
      <c r="I20" s="380"/>
      <c r="J20" s="381">
        <v>2.6457999999999999</v>
      </c>
      <c r="K20" s="382">
        <v>101.6237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2645.7999999999997</v>
      </c>
      <c r="T20" s="335">
        <f t="shared" si="6"/>
        <v>93435.553885999994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2.6458</v>
      </c>
      <c r="AF20" s="603"/>
      <c r="AG20" s="606"/>
      <c r="AH20" s="619"/>
      <c r="AI20" s="620">
        <f t="shared" si="1"/>
        <v>2.6457999999999999</v>
      </c>
      <c r="AJ20" s="625">
        <f t="shared" si="2"/>
        <v>2.6457999999999999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20160118</v>
      </c>
      <c r="C21" s="377">
        <v>0.375</v>
      </c>
      <c r="D21" s="378">
        <v>1024</v>
      </c>
      <c r="E21" s="376"/>
      <c r="F21" s="379">
        <v>3900.2310000000002</v>
      </c>
      <c r="G21" s="501">
        <v>18.069700000000001</v>
      </c>
      <c r="H21" s="376">
        <v>44.883000000000003</v>
      </c>
      <c r="I21" s="380"/>
      <c r="J21" s="381">
        <v>17.333400000000001</v>
      </c>
      <c r="K21" s="382">
        <v>665.77390000000003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17333.400000000001</v>
      </c>
      <c r="T21" s="335">
        <f t="shared" si="6"/>
        <v>612123.30097800004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17.3334</v>
      </c>
      <c r="AF21" s="603"/>
      <c r="AG21" s="606"/>
      <c r="AH21" s="619"/>
      <c r="AI21" s="620">
        <f t="shared" si="1"/>
        <v>17.333400000000001</v>
      </c>
      <c r="AJ21" s="625">
        <f t="shared" si="2"/>
        <v>17.333400000000001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20160119</v>
      </c>
      <c r="C22" s="377">
        <v>0.375</v>
      </c>
      <c r="D22" s="378">
        <v>1440</v>
      </c>
      <c r="E22" s="376"/>
      <c r="F22" s="379">
        <v>3896.5740000000001</v>
      </c>
      <c r="G22" s="501">
        <v>17.7804</v>
      </c>
      <c r="H22" s="376">
        <v>44.864899999999999</v>
      </c>
      <c r="I22" s="380"/>
      <c r="J22" s="381">
        <v>25.536200000000001</v>
      </c>
      <c r="K22" s="382">
        <v>980.84550000000002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25536.2</v>
      </c>
      <c r="T22" s="335">
        <f t="shared" si="6"/>
        <v>901802.47605399997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25.5362</v>
      </c>
      <c r="AF22" s="603"/>
      <c r="AG22" s="606"/>
      <c r="AH22" s="614"/>
      <c r="AI22" s="620">
        <f t="shared" si="1"/>
        <v>25.536200000000001</v>
      </c>
      <c r="AJ22" s="625">
        <f t="shared" si="2"/>
        <v>25.536200000000001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20160120</v>
      </c>
      <c r="C23" s="377">
        <v>0.375</v>
      </c>
      <c r="D23" s="378">
        <v>1440</v>
      </c>
      <c r="E23" s="376"/>
      <c r="F23" s="379">
        <v>3875.4929999999999</v>
      </c>
      <c r="G23" s="501">
        <v>17.668399999999998</v>
      </c>
      <c r="H23" s="376">
        <v>44.6419</v>
      </c>
      <c r="I23" s="380"/>
      <c r="J23" s="381">
        <v>25.399000000000001</v>
      </c>
      <c r="K23" s="382">
        <v>975.57560000000001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25399</v>
      </c>
      <c r="T23" s="335">
        <f t="shared" si="6"/>
        <v>896957.30333000002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25.399</v>
      </c>
      <c r="AF23" s="603"/>
      <c r="AG23" s="606"/>
      <c r="AH23" s="614"/>
      <c r="AI23" s="620">
        <f t="shared" si="1"/>
        <v>25.399000000000001</v>
      </c>
      <c r="AJ23" s="625">
        <f t="shared" si="2"/>
        <v>25.399000000000001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20160121</v>
      </c>
      <c r="C24" s="377">
        <v>0.375</v>
      </c>
      <c r="D24" s="378">
        <v>1440</v>
      </c>
      <c r="E24" s="376"/>
      <c r="F24" s="379">
        <v>3870.6149999999998</v>
      </c>
      <c r="G24" s="501">
        <v>17.428999999999998</v>
      </c>
      <c r="H24" s="376">
        <v>44.649700000000003</v>
      </c>
      <c r="I24" s="380"/>
      <c r="J24" s="381">
        <v>26.2928</v>
      </c>
      <c r="K24" s="382">
        <v>1009.908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26292.799999999999</v>
      </c>
      <c r="T24" s="335">
        <f t="shared" si="6"/>
        <v>928521.555376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26.2928</v>
      </c>
      <c r="AF24" s="603"/>
      <c r="AG24" s="606"/>
      <c r="AH24" s="614"/>
      <c r="AI24" s="620">
        <f t="shared" si="1"/>
        <v>26.2928</v>
      </c>
      <c r="AJ24" s="625">
        <f t="shared" si="2"/>
        <v>26.2928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20160122</v>
      </c>
      <c r="C25" s="377">
        <v>0.375</v>
      </c>
      <c r="D25" s="378">
        <v>1440</v>
      </c>
      <c r="E25" s="376"/>
      <c r="F25" s="379">
        <v>3884.183</v>
      </c>
      <c r="G25" s="501">
        <v>17.541</v>
      </c>
      <c r="H25" s="376">
        <v>44.784599999999998</v>
      </c>
      <c r="I25" s="380"/>
      <c r="J25" s="381">
        <v>24.262499999999999</v>
      </c>
      <c r="K25" s="382">
        <v>931.92240000000004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24262.5</v>
      </c>
      <c r="T25" s="335">
        <f t="shared" si="6"/>
        <v>856822.18087499996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24.2625</v>
      </c>
      <c r="AF25" s="603"/>
      <c r="AG25" s="606"/>
      <c r="AH25" s="614"/>
      <c r="AI25" s="620">
        <f t="shared" si="1"/>
        <v>24.262499999999999</v>
      </c>
      <c r="AJ25" s="625">
        <f t="shared" si="2"/>
        <v>24.262499999999999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20160123</v>
      </c>
      <c r="C26" s="377">
        <v>0.375</v>
      </c>
      <c r="D26" s="378">
        <v>1440</v>
      </c>
      <c r="E26" s="376"/>
      <c r="F26" s="379">
        <v>3886.252</v>
      </c>
      <c r="G26" s="501">
        <v>17.445499999999999</v>
      </c>
      <c r="H26" s="376">
        <v>44.832599999999999</v>
      </c>
      <c r="I26" s="380"/>
      <c r="J26" s="381">
        <v>25.1386</v>
      </c>
      <c r="K26" s="382">
        <v>965.57180000000005</v>
      </c>
      <c r="L26" s="383">
        <v>0</v>
      </c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25138.6</v>
      </c>
      <c r="T26" s="335">
        <f t="shared" si="6"/>
        <v>887761.36326199991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>25.1386</v>
      </c>
      <c r="AF26" s="603"/>
      <c r="AG26" s="606"/>
      <c r="AH26" s="614"/>
      <c r="AI26" s="620">
        <f t="shared" si="1"/>
        <v>25.1386</v>
      </c>
      <c r="AJ26" s="625">
        <f t="shared" si="2"/>
        <v>25.1386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20160124</v>
      </c>
      <c r="C27" s="377">
        <v>0.375</v>
      </c>
      <c r="D27" s="378">
        <v>674.88340000000005</v>
      </c>
      <c r="E27" s="376"/>
      <c r="F27" s="379">
        <v>3885.3490000000002</v>
      </c>
      <c r="G27" s="501">
        <v>16.961500000000001</v>
      </c>
      <c r="H27" s="376">
        <v>44.607199999999999</v>
      </c>
      <c r="I27" s="380"/>
      <c r="J27" s="381">
        <v>4.8875999999999999</v>
      </c>
      <c r="K27" s="382">
        <v>187.73310000000001</v>
      </c>
      <c r="L27" s="383">
        <v>0</v>
      </c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4887.6000000000004</v>
      </c>
      <c r="T27" s="335">
        <f t="shared" si="6"/>
        <v>172603.981092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>4.8876</v>
      </c>
      <c r="AF27" s="603"/>
      <c r="AG27" s="606"/>
      <c r="AH27" s="614"/>
      <c r="AI27" s="620">
        <f t="shared" si="1"/>
        <v>4.8875999999999999</v>
      </c>
      <c r="AJ27" s="625">
        <f t="shared" si="2"/>
        <v>4.8875999999999999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20160125</v>
      </c>
      <c r="C28" s="377">
        <v>0.375</v>
      </c>
      <c r="D28" s="378">
        <v>1290.3</v>
      </c>
      <c r="E28" s="376"/>
      <c r="F28" s="379">
        <v>3914.5990000000002</v>
      </c>
      <c r="G28" s="501">
        <v>17.928000000000001</v>
      </c>
      <c r="H28" s="376">
        <v>45.169800000000002</v>
      </c>
      <c r="I28" s="380"/>
      <c r="J28" s="381">
        <v>20.2971</v>
      </c>
      <c r="K28" s="382">
        <v>779.61019999999996</v>
      </c>
      <c r="L28" s="383">
        <v>0</v>
      </c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20297.099999999999</v>
      </c>
      <c r="T28" s="335">
        <f t="shared" si="6"/>
        <v>716785.38845699991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>20.2971</v>
      </c>
      <c r="AF28" s="603"/>
      <c r="AG28" s="606"/>
      <c r="AH28" s="614"/>
      <c r="AI28" s="620">
        <f t="shared" si="1"/>
        <v>20.2971</v>
      </c>
      <c r="AJ28" s="625">
        <f t="shared" si="2"/>
        <v>20.2971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20160126</v>
      </c>
      <c r="C29" s="377">
        <v>0.375</v>
      </c>
      <c r="D29" s="378">
        <v>1440</v>
      </c>
      <c r="E29" s="376"/>
      <c r="F29" s="379">
        <v>3874.0839999999998</v>
      </c>
      <c r="G29" s="501">
        <v>17.492000000000001</v>
      </c>
      <c r="H29" s="376">
        <v>44.661700000000003</v>
      </c>
      <c r="I29" s="380"/>
      <c r="J29" s="381">
        <v>26.2897</v>
      </c>
      <c r="K29" s="382">
        <v>1009.7859999999999</v>
      </c>
      <c r="L29" s="383">
        <v>0</v>
      </c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26289.7</v>
      </c>
      <c r="T29" s="335">
        <f t="shared" si="6"/>
        <v>928412.079899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>26.2897</v>
      </c>
      <c r="AF29" s="603"/>
      <c r="AG29" s="606"/>
      <c r="AH29" s="614"/>
      <c r="AI29" s="620">
        <f t="shared" si="1"/>
        <v>26.2897</v>
      </c>
      <c r="AJ29" s="625">
        <f t="shared" si="2"/>
        <v>26.2897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20160127</v>
      </c>
      <c r="C30" s="377">
        <v>0.375</v>
      </c>
      <c r="D30" s="378">
        <v>1440</v>
      </c>
      <c r="E30" s="376"/>
      <c r="F30" s="379">
        <v>3872.8780000000002</v>
      </c>
      <c r="G30" s="501">
        <v>17.422699999999999</v>
      </c>
      <c r="H30" s="376">
        <v>44.688299999999998</v>
      </c>
      <c r="I30" s="380"/>
      <c r="J30" s="381">
        <v>25.231000000000002</v>
      </c>
      <c r="K30" s="382">
        <v>969.12239999999997</v>
      </c>
      <c r="L30" s="383">
        <v>0</v>
      </c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25231</v>
      </c>
      <c r="T30" s="335">
        <f t="shared" si="6"/>
        <v>891024.43877000001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>25.231</v>
      </c>
      <c r="AF30" s="603"/>
      <c r="AG30" s="606"/>
      <c r="AH30" s="614"/>
      <c r="AI30" s="620">
        <f t="shared" si="1"/>
        <v>25.231000000000002</v>
      </c>
      <c r="AJ30" s="625">
        <f t="shared" si="2"/>
        <v>25.231000000000002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20160128</v>
      </c>
      <c r="C31" s="377">
        <v>0.375</v>
      </c>
      <c r="D31" s="378">
        <v>1440</v>
      </c>
      <c r="E31" s="376"/>
      <c r="F31" s="379">
        <v>3878.8789999999999</v>
      </c>
      <c r="G31" s="501">
        <v>17.208200000000001</v>
      </c>
      <c r="H31" s="376">
        <v>44.782600000000002</v>
      </c>
      <c r="I31" s="380"/>
      <c r="J31" s="381">
        <v>27.498799999999999</v>
      </c>
      <c r="K31" s="382">
        <v>1056.2280000000001</v>
      </c>
      <c r="L31" s="383">
        <v>0</v>
      </c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27498.799999999999</v>
      </c>
      <c r="T31" s="335">
        <f t="shared" si="6"/>
        <v>971111.04739600001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>27.4988</v>
      </c>
      <c r="AF31" s="603"/>
      <c r="AG31" s="606"/>
      <c r="AH31" s="614"/>
      <c r="AI31" s="620">
        <f t="shared" si="1"/>
        <v>27.498799999999999</v>
      </c>
      <c r="AJ31" s="625">
        <f t="shared" si="2"/>
        <v>27.498799999999999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20160129</v>
      </c>
      <c r="C32" s="377">
        <v>0.375</v>
      </c>
      <c r="D32" s="378">
        <v>1440</v>
      </c>
      <c r="E32" s="376"/>
      <c r="F32" s="379">
        <v>3756.2049999999999</v>
      </c>
      <c r="G32" s="501">
        <v>17.005099999999999</v>
      </c>
      <c r="H32" s="376">
        <v>43.261600000000001</v>
      </c>
      <c r="I32" s="380"/>
      <c r="J32" s="381">
        <v>30.273599999999998</v>
      </c>
      <c r="K32" s="382">
        <v>1162.808</v>
      </c>
      <c r="L32" s="383">
        <v>0</v>
      </c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30273.599999999999</v>
      </c>
      <c r="T32" s="335">
        <f t="shared" si="6"/>
        <v>1069102.193712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>30.2736</v>
      </c>
      <c r="AF32" s="603"/>
      <c r="AG32" s="606"/>
      <c r="AH32" s="614"/>
      <c r="AI32" s="620">
        <f t="shared" si="1"/>
        <v>30.273599999999998</v>
      </c>
      <c r="AJ32" s="625">
        <f t="shared" si="2"/>
        <v>30.273599999999998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29</v>
      </c>
      <c r="E37" s="311" t="s">
        <v>169</v>
      </c>
      <c r="F37" s="307">
        <f>MAX(F4:F35)</f>
        <v>3932.1080000000002</v>
      </c>
      <c r="G37" s="307">
        <f>MAX(G4:G35)</f>
        <v>24.2925</v>
      </c>
      <c r="I37" s="311" t="s">
        <v>175</v>
      </c>
      <c r="J37" s="316">
        <f>SUM(J5:J35)</f>
        <v>569.15309999999999</v>
      </c>
      <c r="N37" s="311" t="s">
        <v>170</v>
      </c>
      <c r="O37" s="331">
        <f>AVERAGE(O5:O35)</f>
        <v>4093.9658118043353</v>
      </c>
      <c r="P37" s="331">
        <f>AVERAGE(P5:P35)</f>
        <v>17140.61606086239</v>
      </c>
      <c r="Q37" s="332">
        <f>AVERAGE(Q5:Q35)</f>
        <v>460.03893827245309</v>
      </c>
      <c r="S37" s="339">
        <f>SUM(S5:S35)</f>
        <v>569153.1</v>
      </c>
      <c r="T37" s="338">
        <f>SUM(T5:T35)</f>
        <v>20099453.905977</v>
      </c>
      <c r="V37" s="336">
        <f>SUM(V5:V35)</f>
        <v>2387.904980604897</v>
      </c>
      <c r="W37" s="337">
        <f>SUM(W5:W35)</f>
        <v>9997.6805727965784</v>
      </c>
      <c r="X37" s="353">
        <f>SUM(X5:X35)</f>
        <v>9475.9459429799772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569.81209999999999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3884.6138620689653</v>
      </c>
      <c r="G38" s="308">
        <f>AVERAGE(G4:G35)</f>
        <v>18.03645172413793</v>
      </c>
      <c r="I38" s="311" t="s">
        <v>181</v>
      </c>
      <c r="J38" s="317">
        <f>J37*35.31467</f>
        <v>20099.453905977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29</v>
      </c>
      <c r="AH38" s="608"/>
      <c r="AI38" s="608"/>
      <c r="AJ38" s="621">
        <f>AJ37/SUM(AI5:AI35)</f>
        <v>1.0011578606880995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3756.2049999999999</v>
      </c>
      <c r="G39" s="309">
        <f>MIN(G4:G35)</f>
        <v>15.703900000000001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4273.0752482758626</v>
      </c>
      <c r="G44" s="362">
        <f>G38*(1+$F$43)</f>
        <v>19.840096896551724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3496.152475862069</v>
      </c>
      <c r="G45" s="362">
        <f>G38*(1-$F$43)</f>
        <v>16.232806551724138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10" zoomScale="85" workbookViewId="0">
      <selection activeCell="D22" sqref="D22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2016</v>
      </c>
      <c r="D3" s="367">
        <v>1</v>
      </c>
      <c r="E3" s="367">
        <v>1</v>
      </c>
      <c r="F3" s="393">
        <v>838179</v>
      </c>
      <c r="G3" s="367">
        <v>0</v>
      </c>
      <c r="H3" s="393">
        <v>376230</v>
      </c>
      <c r="I3" s="367">
        <v>0</v>
      </c>
      <c r="J3" s="367">
        <v>0</v>
      </c>
      <c r="K3" s="367">
        <v>0</v>
      </c>
      <c r="L3" s="394">
        <v>351.52100000000002</v>
      </c>
      <c r="M3" s="393">
        <v>16.8</v>
      </c>
      <c r="N3" s="371">
        <v>0</v>
      </c>
      <c r="O3" s="538">
        <v>8349</v>
      </c>
      <c r="P3" s="539">
        <f>F4-F3</f>
        <v>8349</v>
      </c>
      <c r="Q3" s="297">
        <v>1</v>
      </c>
      <c r="R3" s="417">
        <f>Cálculos!J10</f>
        <v>9178.4800111695295</v>
      </c>
      <c r="S3" s="418">
        <f>R3*4.1868</f>
        <v>38428.460110764587</v>
      </c>
      <c r="T3" s="419">
        <f>R3*0.11237</f>
        <v>1031.3857988551199</v>
      </c>
      <c r="U3" s="401"/>
      <c r="V3" s="419">
        <f>O3</f>
        <v>8349</v>
      </c>
      <c r="W3" s="420">
        <f>V3*35.31467</f>
        <v>294842.17982999998</v>
      </c>
      <c r="X3" s="401"/>
      <c r="Y3" s="421">
        <f>V3*R3/1000000</f>
        <v>76.631129613254402</v>
      </c>
      <c r="Z3" s="422">
        <f>S3*V3/1000000</f>
        <v>320.83921346477354</v>
      </c>
      <c r="AA3" s="423">
        <f>W3*T3/1000000</f>
        <v>304.09603718014944</v>
      </c>
      <c r="AE3" s="581" t="str">
        <f>RIGHT(F3,6)</f>
        <v>838179</v>
      </c>
      <c r="AF3" s="366">
        <v>319</v>
      </c>
      <c r="AG3" s="371">
        <v>1</v>
      </c>
      <c r="AH3" s="559">
        <v>771804</v>
      </c>
      <c r="AI3" s="586">
        <f>IFERROR(AE3*1,0)</f>
        <v>838179</v>
      </c>
      <c r="AJ3" s="560">
        <f>(AI3-AH3)</f>
        <v>66375</v>
      </c>
      <c r="AL3" s="561">
        <f>AH4-AH3</f>
        <v>-771804</v>
      </c>
      <c r="AM3" s="562">
        <f>AI4-AI3</f>
        <v>8349</v>
      </c>
      <c r="AN3" s="563">
        <f>(AM3-AL3)</f>
        <v>780153</v>
      </c>
      <c r="AO3" s="587">
        <f>IFERROR(AN3/AM3,"")</f>
        <v>93.442687747035578</v>
      </c>
    </row>
    <row r="4" spans="1:41" x14ac:dyDescent="0.2">
      <c r="A4" s="375">
        <v>319</v>
      </c>
      <c r="B4" s="377">
        <v>0.375</v>
      </c>
      <c r="C4" s="376">
        <v>2016</v>
      </c>
      <c r="D4" s="376">
        <v>1</v>
      </c>
      <c r="E4" s="376">
        <v>2</v>
      </c>
      <c r="F4" s="395">
        <v>846528</v>
      </c>
      <c r="G4" s="376">
        <v>0</v>
      </c>
      <c r="H4" s="395">
        <v>376566</v>
      </c>
      <c r="I4" s="376">
        <v>0</v>
      </c>
      <c r="J4" s="376">
        <v>0</v>
      </c>
      <c r="K4" s="376">
        <v>0</v>
      </c>
      <c r="L4" s="396">
        <v>344.16399999999999</v>
      </c>
      <c r="M4" s="395">
        <v>19.600000000000001</v>
      </c>
      <c r="N4" s="380">
        <v>0</v>
      </c>
      <c r="O4" s="540">
        <v>7087</v>
      </c>
      <c r="P4" s="539">
        <f t="shared" ref="P4:P33" si="0">F5-F4</f>
        <v>7087</v>
      </c>
      <c r="Q4" s="297">
        <v>2</v>
      </c>
      <c r="R4" s="321">
        <f>Cálculos!J11</f>
        <v>9186.93132772012</v>
      </c>
      <c r="S4" s="325">
        <f>R4*4.1868</f>
        <v>38463.844082898599</v>
      </c>
      <c r="T4" s="328">
        <f>R4*0.11237</f>
        <v>1032.3354732959099</v>
      </c>
      <c r="U4" s="401"/>
      <c r="V4" s="424">
        <f t="shared" ref="V4:V33" si="1">O4</f>
        <v>7087</v>
      </c>
      <c r="W4" s="425">
        <f>V4*35.31467</f>
        <v>250275.06628999999</v>
      </c>
      <c r="X4" s="401"/>
      <c r="Y4" s="304">
        <f>V4*R4/1000000</f>
        <v>65.107782319552484</v>
      </c>
      <c r="Z4" s="325">
        <f>S4*V4/1000000</f>
        <v>272.59326301550237</v>
      </c>
      <c r="AA4" s="328">
        <f>W4*T4/1000000</f>
        <v>258.36782901265235</v>
      </c>
      <c r="AE4" s="581" t="str">
        <f t="shared" ref="AE4:AE34" si="2">RIGHT(F4,6)</f>
        <v>846528</v>
      </c>
      <c r="AF4" s="375"/>
      <c r="AG4" s="588"/>
      <c r="AH4" s="565"/>
      <c r="AI4" s="589">
        <f t="shared" ref="AI4:AI34" si="3">IFERROR(AE4*1,0)</f>
        <v>846528</v>
      </c>
      <c r="AJ4" s="564">
        <f t="shared" ref="AJ4:AJ34" si="4">(AI4-AH4)</f>
        <v>846528</v>
      </c>
      <c r="AL4" s="561">
        <f t="shared" ref="AL4:AM33" si="5">AH5-AH4</f>
        <v>0</v>
      </c>
      <c r="AM4" s="566">
        <f t="shared" si="5"/>
        <v>7087</v>
      </c>
      <c r="AN4" s="567">
        <f t="shared" ref="AN4:AN33" si="6">(AM4-AL4)</f>
        <v>7087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2016</v>
      </c>
      <c r="D5" s="376">
        <v>1</v>
      </c>
      <c r="E5" s="376">
        <v>3</v>
      </c>
      <c r="F5" s="395">
        <v>853615</v>
      </c>
      <c r="G5" s="376">
        <v>0</v>
      </c>
      <c r="H5" s="395">
        <v>376853</v>
      </c>
      <c r="I5" s="376">
        <v>0</v>
      </c>
      <c r="J5" s="376">
        <v>0</v>
      </c>
      <c r="K5" s="376">
        <v>0</v>
      </c>
      <c r="L5" s="396">
        <v>346.267</v>
      </c>
      <c r="M5" s="395">
        <v>17.100000000000001</v>
      </c>
      <c r="N5" s="380">
        <v>0</v>
      </c>
      <c r="O5" s="540">
        <v>14397</v>
      </c>
      <c r="P5" s="539">
        <f t="shared" si="0"/>
        <v>14397</v>
      </c>
      <c r="Q5" s="297">
        <v>3</v>
      </c>
      <c r="R5" s="426">
        <f>Cálculos!J12</f>
        <v>9188.74571543821</v>
      </c>
      <c r="S5" s="325">
        <f t="shared" ref="S5:S33" si="8">R5*4.1868</f>
        <v>38471.440561396696</v>
      </c>
      <c r="T5" s="328">
        <f t="shared" ref="T5:T33" si="9">R5*0.11237</f>
        <v>1032.5393560437917</v>
      </c>
      <c r="U5" s="401"/>
      <c r="V5" s="424">
        <f t="shared" si="1"/>
        <v>14397</v>
      </c>
      <c r="W5" s="425">
        <f t="shared" ref="W5:W33" si="10">V5*35.31467</f>
        <v>508425.30398999999</v>
      </c>
      <c r="X5" s="401"/>
      <c r="Y5" s="304">
        <f t="shared" ref="Y5:Y33" si="11">V5*R5/1000000</f>
        <v>132.29037206516392</v>
      </c>
      <c r="Z5" s="325">
        <f t="shared" ref="Z5:Z33" si="12">S5*V5/1000000</f>
        <v>553.87332976242828</v>
      </c>
      <c r="AA5" s="328">
        <f t="shared" ref="AA5:AA33" si="13">W5*T5/1000000</f>
        <v>524.96913597820367</v>
      </c>
      <c r="AE5" s="581" t="str">
        <f t="shared" si="2"/>
        <v>853615</v>
      </c>
      <c r="AF5" s="375"/>
      <c r="AG5" s="588"/>
      <c r="AH5" s="565"/>
      <c r="AI5" s="589">
        <f t="shared" si="3"/>
        <v>853615</v>
      </c>
      <c r="AJ5" s="564">
        <f t="shared" si="4"/>
        <v>853615</v>
      </c>
      <c r="AL5" s="561">
        <f t="shared" si="5"/>
        <v>0</v>
      </c>
      <c r="AM5" s="566">
        <f t="shared" si="5"/>
        <v>14397</v>
      </c>
      <c r="AN5" s="567">
        <f t="shared" si="6"/>
        <v>14397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2016</v>
      </c>
      <c r="D6" s="376">
        <v>1</v>
      </c>
      <c r="E6" s="376">
        <v>4</v>
      </c>
      <c r="F6" s="395">
        <v>868012</v>
      </c>
      <c r="G6" s="376">
        <v>0</v>
      </c>
      <c r="H6" s="395">
        <v>377434</v>
      </c>
      <c r="I6" s="376">
        <v>0</v>
      </c>
      <c r="J6" s="376">
        <v>0</v>
      </c>
      <c r="K6" s="376">
        <v>0</v>
      </c>
      <c r="L6" s="396">
        <v>339.92599999999999</v>
      </c>
      <c r="M6" s="395">
        <v>18.7</v>
      </c>
      <c r="N6" s="380">
        <v>0</v>
      </c>
      <c r="O6" s="540">
        <v>23267</v>
      </c>
      <c r="P6" s="539">
        <f t="shared" si="0"/>
        <v>23267</v>
      </c>
      <c r="Q6" s="297">
        <v>4</v>
      </c>
      <c r="R6" s="426">
        <f>Cálculos!J13</f>
        <v>9190.4845896057395</v>
      </c>
      <c r="S6" s="325">
        <f t="shared" si="8"/>
        <v>38478.720879761306</v>
      </c>
      <c r="T6" s="328">
        <f t="shared" si="9"/>
        <v>1032.7347533339969</v>
      </c>
      <c r="U6" s="401"/>
      <c r="V6" s="424">
        <f t="shared" si="1"/>
        <v>23267</v>
      </c>
      <c r="W6" s="425">
        <f t="shared" si="10"/>
        <v>821666.42689</v>
      </c>
      <c r="X6" s="401"/>
      <c r="Y6" s="304">
        <f t="shared" si="11"/>
        <v>213.83500494635675</v>
      </c>
      <c r="Z6" s="325">
        <f t="shared" si="12"/>
        <v>895.28439870940622</v>
      </c>
      <c r="AA6" s="328">
        <f t="shared" si="13"/>
        <v>848.56347469707077</v>
      </c>
      <c r="AE6" s="581" t="str">
        <f t="shared" si="2"/>
        <v>868012</v>
      </c>
      <c r="AF6" s="375"/>
      <c r="AG6" s="588"/>
      <c r="AH6" s="565"/>
      <c r="AI6" s="589">
        <f t="shared" si="3"/>
        <v>868012</v>
      </c>
      <c r="AJ6" s="564">
        <f t="shared" si="4"/>
        <v>868012</v>
      </c>
      <c r="AL6" s="561">
        <f t="shared" si="5"/>
        <v>0</v>
      </c>
      <c r="AM6" s="566">
        <f t="shared" si="5"/>
        <v>23267</v>
      </c>
      <c r="AN6" s="567">
        <f t="shared" si="6"/>
        <v>23267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2016</v>
      </c>
      <c r="D7" s="376">
        <v>1</v>
      </c>
      <c r="E7" s="376">
        <v>5</v>
      </c>
      <c r="F7" s="395">
        <v>891279</v>
      </c>
      <c r="G7" s="376">
        <v>0</v>
      </c>
      <c r="H7" s="395">
        <v>378375</v>
      </c>
      <c r="I7" s="376">
        <v>0</v>
      </c>
      <c r="J7" s="376">
        <v>0</v>
      </c>
      <c r="K7" s="376">
        <v>0</v>
      </c>
      <c r="L7" s="396">
        <v>331.798</v>
      </c>
      <c r="M7" s="395">
        <v>17</v>
      </c>
      <c r="N7" s="380">
        <v>0</v>
      </c>
      <c r="O7" s="540">
        <v>24360</v>
      </c>
      <c r="P7" s="539">
        <f t="shared" si="0"/>
        <v>24360</v>
      </c>
      <c r="Q7" s="297">
        <v>5</v>
      </c>
      <c r="R7" s="426">
        <f>Cálculos!J14</f>
        <v>9189.8293793256707</v>
      </c>
      <c r="S7" s="325">
        <f t="shared" si="8"/>
        <v>38475.977645360719</v>
      </c>
      <c r="T7" s="328">
        <f t="shared" si="9"/>
        <v>1032.6611273548256</v>
      </c>
      <c r="U7" s="401"/>
      <c r="V7" s="424">
        <f t="shared" si="1"/>
        <v>24360</v>
      </c>
      <c r="W7" s="425">
        <f t="shared" si="10"/>
        <v>860265.36120000004</v>
      </c>
      <c r="X7" s="401"/>
      <c r="Y7" s="304">
        <f t="shared" si="11"/>
        <v>223.86424368037333</v>
      </c>
      <c r="Z7" s="325">
        <f t="shared" si="12"/>
        <v>937.27481544098714</v>
      </c>
      <c r="AA7" s="328">
        <f t="shared" si="13"/>
        <v>888.36259772109827</v>
      </c>
      <c r="AE7" s="581" t="str">
        <f t="shared" si="2"/>
        <v>891279</v>
      </c>
      <c r="AF7" s="375"/>
      <c r="AG7" s="588"/>
      <c r="AH7" s="565"/>
      <c r="AI7" s="589">
        <f t="shared" si="3"/>
        <v>891279</v>
      </c>
      <c r="AJ7" s="564">
        <f t="shared" si="4"/>
        <v>891279</v>
      </c>
      <c r="AL7" s="561">
        <f t="shared" si="5"/>
        <v>0</v>
      </c>
      <c r="AM7" s="566">
        <f t="shared" si="5"/>
        <v>24360</v>
      </c>
      <c r="AN7" s="567">
        <f t="shared" si="6"/>
        <v>24360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2016</v>
      </c>
      <c r="D8" s="376">
        <v>1</v>
      </c>
      <c r="E8" s="376">
        <v>6</v>
      </c>
      <c r="F8" s="395">
        <v>915639</v>
      </c>
      <c r="G8" s="376">
        <v>0</v>
      </c>
      <c r="H8" s="395">
        <v>379364</v>
      </c>
      <c r="I8" s="376">
        <v>0</v>
      </c>
      <c r="J8" s="376">
        <v>0</v>
      </c>
      <c r="K8" s="376">
        <v>0</v>
      </c>
      <c r="L8" s="396">
        <v>331.47199999999998</v>
      </c>
      <c r="M8" s="395">
        <v>17.8</v>
      </c>
      <c r="N8" s="380">
        <v>0</v>
      </c>
      <c r="O8" s="540">
        <v>22960</v>
      </c>
      <c r="P8" s="539">
        <f t="shared" si="0"/>
        <v>22960</v>
      </c>
      <c r="Q8" s="297">
        <v>6</v>
      </c>
      <c r="R8" s="426">
        <f>Cálculos!J15</f>
        <v>8920.81335040472</v>
      </c>
      <c r="S8" s="325">
        <f t="shared" si="8"/>
        <v>37349.661335474484</v>
      </c>
      <c r="T8" s="328">
        <f t="shared" si="9"/>
        <v>1002.4317961849783</v>
      </c>
      <c r="U8" s="401"/>
      <c r="V8" s="424">
        <f t="shared" si="1"/>
        <v>22960</v>
      </c>
      <c r="W8" s="425">
        <f t="shared" si="10"/>
        <v>810824.82319999998</v>
      </c>
      <c r="X8" s="401"/>
      <c r="Y8" s="304">
        <f t="shared" si="11"/>
        <v>204.82187452529237</v>
      </c>
      <c r="Z8" s="325">
        <f t="shared" si="12"/>
        <v>857.54822426249416</v>
      </c>
      <c r="AA8" s="328">
        <f t="shared" si="13"/>
        <v>812.79658391174348</v>
      </c>
      <c r="AE8" s="581" t="str">
        <f t="shared" si="2"/>
        <v>915639</v>
      </c>
      <c r="AF8" s="375"/>
      <c r="AG8" s="588"/>
      <c r="AH8" s="565"/>
      <c r="AI8" s="589">
        <f t="shared" si="3"/>
        <v>915639</v>
      </c>
      <c r="AJ8" s="564">
        <f t="shared" si="4"/>
        <v>915639</v>
      </c>
      <c r="AL8" s="561">
        <f t="shared" si="5"/>
        <v>0</v>
      </c>
      <c r="AM8" s="566">
        <f t="shared" si="5"/>
        <v>22960</v>
      </c>
      <c r="AN8" s="567">
        <f t="shared" si="6"/>
        <v>22960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2016</v>
      </c>
      <c r="D9" s="376">
        <v>1</v>
      </c>
      <c r="E9" s="376">
        <v>7</v>
      </c>
      <c r="F9" s="395">
        <v>938599</v>
      </c>
      <c r="G9" s="376">
        <v>0</v>
      </c>
      <c r="H9" s="395">
        <v>380293</v>
      </c>
      <c r="I9" s="376">
        <v>0</v>
      </c>
      <c r="J9" s="376">
        <v>0</v>
      </c>
      <c r="K9" s="376">
        <v>0</v>
      </c>
      <c r="L9" s="396">
        <v>332.77499999999998</v>
      </c>
      <c r="M9" s="395">
        <v>17.899999999999999</v>
      </c>
      <c r="N9" s="380">
        <v>0</v>
      </c>
      <c r="O9" s="540">
        <v>26048</v>
      </c>
      <c r="P9" s="539">
        <f t="shared" si="0"/>
        <v>26048</v>
      </c>
      <c r="Q9" s="297">
        <v>7</v>
      </c>
      <c r="R9" s="426">
        <f>Cálculos!J16</f>
        <v>9050.1266313298493</v>
      </c>
      <c r="S9" s="325">
        <f t="shared" si="8"/>
        <v>37891.070180051815</v>
      </c>
      <c r="T9" s="328">
        <f t="shared" si="9"/>
        <v>1016.9627295625352</v>
      </c>
      <c r="U9" s="401"/>
      <c r="V9" s="424">
        <f t="shared" si="1"/>
        <v>26048</v>
      </c>
      <c r="W9" s="425">
        <f t="shared" si="10"/>
        <v>919876.52416000003</v>
      </c>
      <c r="X9" s="401"/>
      <c r="Y9" s="304">
        <f t="shared" si="11"/>
        <v>235.73769849287993</v>
      </c>
      <c r="Z9" s="325">
        <f t="shared" si="12"/>
        <v>986.98659604998966</v>
      </c>
      <c r="AA9" s="328">
        <f t="shared" si="13"/>
        <v>935.48014087025092</v>
      </c>
      <c r="AE9" s="581" t="str">
        <f t="shared" si="2"/>
        <v>938599</v>
      </c>
      <c r="AF9" s="375"/>
      <c r="AG9" s="588"/>
      <c r="AH9" s="565"/>
      <c r="AI9" s="589">
        <f t="shared" si="3"/>
        <v>938599</v>
      </c>
      <c r="AJ9" s="564">
        <f t="shared" si="4"/>
        <v>938599</v>
      </c>
      <c r="AL9" s="561">
        <f t="shared" si="5"/>
        <v>667700</v>
      </c>
      <c r="AM9" s="566">
        <f t="shared" si="5"/>
        <v>26048</v>
      </c>
      <c r="AN9" s="567">
        <f t="shared" si="6"/>
        <v>-641652</v>
      </c>
      <c r="AO9" s="590">
        <f t="shared" si="7"/>
        <v>-24.633445945945947</v>
      </c>
    </row>
    <row r="10" spans="1:41" x14ac:dyDescent="0.2">
      <c r="A10" s="375">
        <v>319</v>
      </c>
      <c r="B10" s="377">
        <v>0.375</v>
      </c>
      <c r="C10" s="376">
        <v>2016</v>
      </c>
      <c r="D10" s="376">
        <v>1</v>
      </c>
      <c r="E10" s="376">
        <v>8</v>
      </c>
      <c r="F10" s="395">
        <v>964647</v>
      </c>
      <c r="G10" s="376">
        <v>0</v>
      </c>
      <c r="H10" s="395">
        <v>381351</v>
      </c>
      <c r="I10" s="376">
        <v>0</v>
      </c>
      <c r="J10" s="376">
        <v>0</v>
      </c>
      <c r="K10" s="376">
        <v>0</v>
      </c>
      <c r="L10" s="396">
        <v>330.77100000000002</v>
      </c>
      <c r="M10" s="395">
        <v>17.3</v>
      </c>
      <c r="N10" s="380">
        <v>0</v>
      </c>
      <c r="O10" s="540">
        <v>26792</v>
      </c>
      <c r="P10" s="539">
        <f t="shared" si="0"/>
        <v>26792</v>
      </c>
      <c r="Q10" s="297">
        <v>8</v>
      </c>
      <c r="R10" s="426">
        <f>Cálculos!J17</f>
        <v>8666.3083978217292</v>
      </c>
      <c r="S10" s="325">
        <f t="shared" si="8"/>
        <v>36284.100000000013</v>
      </c>
      <c r="T10" s="328">
        <f t="shared" si="9"/>
        <v>973.83307466322765</v>
      </c>
      <c r="U10" s="401"/>
      <c r="V10" s="424">
        <f t="shared" si="1"/>
        <v>26792</v>
      </c>
      <c r="W10" s="425">
        <f t="shared" si="10"/>
        <v>946150.63864000002</v>
      </c>
      <c r="X10" s="401"/>
      <c r="Y10" s="304">
        <f t="shared" si="11"/>
        <v>232.18773459443977</v>
      </c>
      <c r="Z10" s="325">
        <f t="shared" si="12"/>
        <v>972.12360720000038</v>
      </c>
      <c r="AA10" s="328">
        <f t="shared" si="13"/>
        <v>921.39278552136761</v>
      </c>
      <c r="AE10" s="581" t="str">
        <f t="shared" si="2"/>
        <v>964647</v>
      </c>
      <c r="AF10" s="375">
        <v>319</v>
      </c>
      <c r="AG10" s="588">
        <v>8</v>
      </c>
      <c r="AH10" s="565">
        <v>667700</v>
      </c>
      <c r="AI10" s="589">
        <f t="shared" si="3"/>
        <v>964647</v>
      </c>
      <c r="AJ10" s="564">
        <f t="shared" si="4"/>
        <v>296947</v>
      </c>
      <c r="AL10" s="561">
        <f t="shared" si="5"/>
        <v>6435</v>
      </c>
      <c r="AM10" s="566">
        <f t="shared" si="5"/>
        <v>26792</v>
      </c>
      <c r="AN10" s="567">
        <f t="shared" si="6"/>
        <v>20357</v>
      </c>
      <c r="AO10" s="590">
        <f t="shared" si="7"/>
        <v>0.75981636309346079</v>
      </c>
    </row>
    <row r="11" spans="1:41" x14ac:dyDescent="0.2">
      <c r="A11" s="375">
        <v>319</v>
      </c>
      <c r="B11" s="377">
        <v>0.375</v>
      </c>
      <c r="C11" s="376">
        <v>2016</v>
      </c>
      <c r="D11" s="376">
        <v>1</v>
      </c>
      <c r="E11" s="376">
        <v>9</v>
      </c>
      <c r="F11" s="395">
        <v>991439</v>
      </c>
      <c r="G11" s="376">
        <v>0</v>
      </c>
      <c r="H11" s="395">
        <v>382439</v>
      </c>
      <c r="I11" s="376">
        <v>0</v>
      </c>
      <c r="J11" s="376">
        <v>0</v>
      </c>
      <c r="K11" s="376">
        <v>0</v>
      </c>
      <c r="L11" s="396">
        <v>330.964</v>
      </c>
      <c r="M11" s="395">
        <v>17.399999999999999</v>
      </c>
      <c r="N11" s="380">
        <v>0</v>
      </c>
      <c r="O11" s="540">
        <v>5160</v>
      </c>
      <c r="P11" s="539">
        <f t="shared" si="0"/>
        <v>5160</v>
      </c>
      <c r="Q11" s="297">
        <v>9</v>
      </c>
      <c r="R11" s="582">
        <f>Cálculos!J18</f>
        <v>8685.8221075761903</v>
      </c>
      <c r="S11" s="325">
        <f t="shared" si="8"/>
        <v>36365.799999999996</v>
      </c>
      <c r="T11" s="328">
        <f t="shared" si="9"/>
        <v>976.02583022833653</v>
      </c>
      <c r="V11" s="355">
        <f t="shared" si="1"/>
        <v>5160</v>
      </c>
      <c r="W11" s="409">
        <f t="shared" si="10"/>
        <v>182223.6972</v>
      </c>
      <c r="Y11" s="304">
        <f t="shared" si="11"/>
        <v>44.818842075093144</v>
      </c>
      <c r="Z11" s="325">
        <f t="shared" si="12"/>
        <v>187.64752799999997</v>
      </c>
      <c r="AA11" s="328">
        <f t="shared" si="13"/>
        <v>177.85503534690699</v>
      </c>
      <c r="AE11" s="581" t="str">
        <f t="shared" si="2"/>
        <v>991439</v>
      </c>
      <c r="AF11" s="375">
        <v>319</v>
      </c>
      <c r="AG11" s="588">
        <v>9</v>
      </c>
      <c r="AH11" s="565">
        <v>674135</v>
      </c>
      <c r="AI11" s="589">
        <f t="shared" si="3"/>
        <v>991439</v>
      </c>
      <c r="AJ11" s="564">
        <f t="shared" si="4"/>
        <v>317304</v>
      </c>
      <c r="AL11" s="561">
        <f t="shared" si="5"/>
        <v>6117</v>
      </c>
      <c r="AM11" s="566">
        <f t="shared" si="5"/>
        <v>5160</v>
      </c>
      <c r="AN11" s="567">
        <f t="shared" si="6"/>
        <v>-957</v>
      </c>
      <c r="AO11" s="590">
        <f t="shared" si="7"/>
        <v>-0.18546511627906978</v>
      </c>
    </row>
    <row r="12" spans="1:41" x14ac:dyDescent="0.2">
      <c r="A12" s="375">
        <v>319</v>
      </c>
      <c r="B12" s="377">
        <v>0.375</v>
      </c>
      <c r="C12" s="376">
        <v>2016</v>
      </c>
      <c r="D12" s="376">
        <v>1</v>
      </c>
      <c r="E12" s="376">
        <v>10</v>
      </c>
      <c r="F12" s="395">
        <v>996599</v>
      </c>
      <c r="G12" s="376">
        <v>0</v>
      </c>
      <c r="H12" s="395">
        <v>382646</v>
      </c>
      <c r="I12" s="376">
        <v>0</v>
      </c>
      <c r="J12" s="376">
        <v>0</v>
      </c>
      <c r="K12" s="376">
        <v>0</v>
      </c>
      <c r="L12" s="396">
        <v>349.40100000000001</v>
      </c>
      <c r="M12" s="395">
        <v>13.6</v>
      </c>
      <c r="N12" s="380">
        <v>0</v>
      </c>
      <c r="O12" s="540">
        <v>13299</v>
      </c>
      <c r="P12" s="539">
        <f t="shared" si="0"/>
        <v>-986701</v>
      </c>
      <c r="Q12" s="297">
        <v>10</v>
      </c>
      <c r="R12" s="582">
        <f>Cálculos!J19</f>
        <v>9077.4115428698296</v>
      </c>
      <c r="S12" s="325">
        <f t="shared" si="8"/>
        <v>38005.306647687401</v>
      </c>
      <c r="T12" s="328">
        <f t="shared" si="9"/>
        <v>1020.0287350722828</v>
      </c>
      <c r="V12" s="355">
        <f t="shared" si="1"/>
        <v>13299</v>
      </c>
      <c r="W12" s="409">
        <f t="shared" si="10"/>
        <v>469649.79632999998</v>
      </c>
      <c r="Y12" s="304">
        <f t="shared" si="11"/>
        <v>120.72049610862585</v>
      </c>
      <c r="Z12" s="325">
        <f t="shared" si="12"/>
        <v>505.43257310759475</v>
      </c>
      <c r="AA12" s="328">
        <f t="shared" si="13"/>
        <v>479.05628767744514</v>
      </c>
      <c r="AE12" s="581" t="str">
        <f t="shared" si="2"/>
        <v>996599</v>
      </c>
      <c r="AF12" s="375">
        <v>319</v>
      </c>
      <c r="AG12" s="588">
        <v>10</v>
      </c>
      <c r="AH12" s="565">
        <v>680252</v>
      </c>
      <c r="AI12" s="589">
        <f t="shared" si="3"/>
        <v>996599</v>
      </c>
      <c r="AJ12" s="564">
        <f t="shared" si="4"/>
        <v>316347</v>
      </c>
      <c r="AL12" s="561">
        <f t="shared" si="5"/>
        <v>10203</v>
      </c>
      <c r="AM12" s="566">
        <f t="shared" si="5"/>
        <v>-986701</v>
      </c>
      <c r="AN12" s="567">
        <f t="shared" si="6"/>
        <v>-996904</v>
      </c>
      <c r="AO12" s="590">
        <f t="shared" si="7"/>
        <v>1.0103405185562799</v>
      </c>
    </row>
    <row r="13" spans="1:41" x14ac:dyDescent="0.2">
      <c r="A13" s="375">
        <v>319</v>
      </c>
      <c r="B13" s="377">
        <v>0.375</v>
      </c>
      <c r="C13" s="376">
        <v>2016</v>
      </c>
      <c r="D13" s="376">
        <v>1</v>
      </c>
      <c r="E13" s="376">
        <v>11</v>
      </c>
      <c r="F13" s="395">
        <v>9898</v>
      </c>
      <c r="G13" s="376">
        <v>0</v>
      </c>
      <c r="H13" s="395">
        <v>383184</v>
      </c>
      <c r="I13" s="376">
        <v>0</v>
      </c>
      <c r="J13" s="376">
        <v>0</v>
      </c>
      <c r="K13" s="376">
        <v>0</v>
      </c>
      <c r="L13" s="396">
        <v>335.601</v>
      </c>
      <c r="M13" s="395">
        <v>17.899999999999999</v>
      </c>
      <c r="N13" s="380">
        <v>0</v>
      </c>
      <c r="O13" s="540">
        <v>25334</v>
      </c>
      <c r="P13" s="539">
        <f t="shared" si="0"/>
        <v>25334</v>
      </c>
      <c r="Q13" s="297">
        <v>11</v>
      </c>
      <c r="R13" s="582">
        <f>Cálculos!J20</f>
        <v>9126.3877154757101</v>
      </c>
      <c r="S13" s="325">
        <f t="shared" si="8"/>
        <v>38210.360087153698</v>
      </c>
      <c r="T13" s="328">
        <f t="shared" si="9"/>
        <v>1025.5321875880056</v>
      </c>
      <c r="V13" s="355">
        <f t="shared" si="1"/>
        <v>25334</v>
      </c>
      <c r="W13" s="409">
        <f t="shared" si="10"/>
        <v>894661.84977999993</v>
      </c>
      <c r="Y13" s="304">
        <f t="shared" si="11"/>
        <v>231.20790638386163</v>
      </c>
      <c r="Z13" s="325">
        <f t="shared" si="12"/>
        <v>968.02126244795181</v>
      </c>
      <c r="AA13" s="328">
        <f t="shared" si="13"/>
        <v>917.50452395641503</v>
      </c>
      <c r="AE13" s="581" t="str">
        <f t="shared" si="2"/>
        <v>9898</v>
      </c>
      <c r="AF13" s="375">
        <v>319</v>
      </c>
      <c r="AG13" s="588">
        <v>11</v>
      </c>
      <c r="AH13" s="565">
        <v>690455</v>
      </c>
      <c r="AI13" s="589">
        <f t="shared" si="3"/>
        <v>9898</v>
      </c>
      <c r="AJ13" s="564">
        <f t="shared" si="4"/>
        <v>-680557</v>
      </c>
      <c r="AL13" s="561">
        <f t="shared" si="5"/>
        <v>17526</v>
      </c>
      <c r="AM13" s="566">
        <f t="shared" si="5"/>
        <v>25334</v>
      </c>
      <c r="AN13" s="567">
        <f t="shared" si="6"/>
        <v>7808</v>
      </c>
      <c r="AO13" s="590">
        <f t="shared" si="7"/>
        <v>0.30820241572590196</v>
      </c>
    </row>
    <row r="14" spans="1:41" x14ac:dyDescent="0.2">
      <c r="A14" s="375">
        <v>319</v>
      </c>
      <c r="B14" s="377">
        <v>0.375</v>
      </c>
      <c r="C14" s="376">
        <v>2016</v>
      </c>
      <c r="D14" s="376">
        <v>1</v>
      </c>
      <c r="E14" s="376">
        <v>12</v>
      </c>
      <c r="F14" s="395">
        <v>35232</v>
      </c>
      <c r="G14" s="376">
        <v>0</v>
      </c>
      <c r="H14" s="395">
        <v>384217</v>
      </c>
      <c r="I14" s="376">
        <v>0</v>
      </c>
      <c r="J14" s="376">
        <v>0</v>
      </c>
      <c r="K14" s="376">
        <v>0</v>
      </c>
      <c r="L14" s="396">
        <v>329.72500000000002</v>
      </c>
      <c r="M14" s="395">
        <v>17.399999999999999</v>
      </c>
      <c r="N14" s="380">
        <v>0</v>
      </c>
      <c r="O14" s="540">
        <v>23273</v>
      </c>
      <c r="P14" s="539">
        <f t="shared" si="0"/>
        <v>23273</v>
      </c>
      <c r="Q14" s="297">
        <v>12</v>
      </c>
      <c r="R14" s="582">
        <f>Cálculos!J21</f>
        <v>9181.0664878854004</v>
      </c>
      <c r="S14" s="325">
        <f t="shared" si="8"/>
        <v>38439.289171478595</v>
      </c>
      <c r="T14" s="328">
        <f t="shared" si="9"/>
        <v>1031.6764412436823</v>
      </c>
      <c r="V14" s="355">
        <f t="shared" si="1"/>
        <v>23273</v>
      </c>
      <c r="W14" s="409">
        <f t="shared" si="10"/>
        <v>821878.31490999996</v>
      </c>
      <c r="Y14" s="304">
        <f t="shared" si="11"/>
        <v>213.67096037255692</v>
      </c>
      <c r="Z14" s="325">
        <f t="shared" si="12"/>
        <v>894.59757688782133</v>
      </c>
      <c r="AA14" s="328">
        <f t="shared" si="13"/>
        <v>847.91249506170323</v>
      </c>
      <c r="AE14" s="581" t="str">
        <f t="shared" si="2"/>
        <v>35232</v>
      </c>
      <c r="AF14" s="375">
        <v>319</v>
      </c>
      <c r="AG14" s="588">
        <v>12</v>
      </c>
      <c r="AH14" s="565">
        <v>707981</v>
      </c>
      <c r="AI14" s="589">
        <f t="shared" si="3"/>
        <v>35232</v>
      </c>
      <c r="AJ14" s="564">
        <f t="shared" si="4"/>
        <v>-672749</v>
      </c>
      <c r="AL14" s="561">
        <f t="shared" si="5"/>
        <v>12275</v>
      </c>
      <c r="AM14" s="566">
        <f t="shared" si="5"/>
        <v>23273</v>
      </c>
      <c r="AN14" s="567">
        <f t="shared" si="6"/>
        <v>10998</v>
      </c>
      <c r="AO14" s="590">
        <f t="shared" si="7"/>
        <v>0.47256477463154728</v>
      </c>
    </row>
    <row r="15" spans="1:41" x14ac:dyDescent="0.2">
      <c r="A15" s="375">
        <v>319</v>
      </c>
      <c r="B15" s="377">
        <v>0.375</v>
      </c>
      <c r="C15" s="376">
        <v>2016</v>
      </c>
      <c r="D15" s="376">
        <v>1</v>
      </c>
      <c r="E15" s="376">
        <v>13</v>
      </c>
      <c r="F15" s="395">
        <v>58505</v>
      </c>
      <c r="G15" s="376">
        <v>0</v>
      </c>
      <c r="H15" s="395">
        <v>385161</v>
      </c>
      <c r="I15" s="376">
        <v>0</v>
      </c>
      <c r="J15" s="376">
        <v>0</v>
      </c>
      <c r="K15" s="376">
        <v>0</v>
      </c>
      <c r="L15" s="396">
        <v>331.53</v>
      </c>
      <c r="M15" s="395">
        <v>17.5</v>
      </c>
      <c r="N15" s="380">
        <v>0</v>
      </c>
      <c r="O15" s="540">
        <v>21167</v>
      </c>
      <c r="P15" s="539">
        <f t="shared" si="0"/>
        <v>21167</v>
      </c>
      <c r="Q15" s="297">
        <v>13</v>
      </c>
      <c r="R15" s="582">
        <f>Cálculos!J22</f>
        <v>9116.5648658652899</v>
      </c>
      <c r="S15" s="325">
        <f t="shared" si="8"/>
        <v>38169.233780404793</v>
      </c>
      <c r="T15" s="328">
        <f t="shared" si="9"/>
        <v>1024.4283939772827</v>
      </c>
      <c r="V15" s="355">
        <f t="shared" si="1"/>
        <v>21167</v>
      </c>
      <c r="W15" s="409">
        <f t="shared" si="10"/>
        <v>747505.61988999997</v>
      </c>
      <c r="Y15" s="304">
        <f t="shared" si="11"/>
        <v>192.97032851577057</v>
      </c>
      <c r="Z15" s="325">
        <f t="shared" si="12"/>
        <v>807.92817142982824</v>
      </c>
      <c r="AA15" s="328">
        <f t="shared" si="13"/>
        <v>765.76598167290581</v>
      </c>
      <c r="AE15" s="581" t="str">
        <f t="shared" si="2"/>
        <v>58505</v>
      </c>
      <c r="AF15" s="375">
        <v>319</v>
      </c>
      <c r="AG15" s="588">
        <v>13</v>
      </c>
      <c r="AH15" s="565">
        <v>720256</v>
      </c>
      <c r="AI15" s="589">
        <f t="shared" si="3"/>
        <v>58505</v>
      </c>
      <c r="AJ15" s="564">
        <f t="shared" si="4"/>
        <v>-661751</v>
      </c>
      <c r="AL15" s="561">
        <f t="shared" si="5"/>
        <v>11221</v>
      </c>
      <c r="AM15" s="566">
        <f t="shared" si="5"/>
        <v>21167</v>
      </c>
      <c r="AN15" s="567">
        <f t="shared" si="6"/>
        <v>9946</v>
      </c>
      <c r="AO15" s="590">
        <f t="shared" si="7"/>
        <v>0.46988236405725892</v>
      </c>
    </row>
    <row r="16" spans="1:41" x14ac:dyDescent="0.2">
      <c r="A16" s="375">
        <v>319</v>
      </c>
      <c r="B16" s="377">
        <v>0.375</v>
      </c>
      <c r="C16" s="376">
        <v>2016</v>
      </c>
      <c r="D16" s="376">
        <v>1</v>
      </c>
      <c r="E16" s="376">
        <v>14</v>
      </c>
      <c r="F16" s="395">
        <v>79672</v>
      </c>
      <c r="G16" s="376">
        <v>0</v>
      </c>
      <c r="H16" s="395">
        <v>386011</v>
      </c>
      <c r="I16" s="376">
        <v>0</v>
      </c>
      <c r="J16" s="376">
        <v>0</v>
      </c>
      <c r="K16" s="376">
        <v>0</v>
      </c>
      <c r="L16" s="396">
        <v>333.30700000000002</v>
      </c>
      <c r="M16" s="395">
        <v>16.5</v>
      </c>
      <c r="N16" s="380">
        <v>0</v>
      </c>
      <c r="O16" s="540">
        <v>23517</v>
      </c>
      <c r="P16" s="539">
        <f t="shared" si="0"/>
        <v>23517</v>
      </c>
      <c r="Q16" s="297">
        <v>14</v>
      </c>
      <c r="R16" s="582">
        <f>Cálculos!J23</f>
        <v>9153.9680434464008</v>
      </c>
      <c r="S16" s="325">
        <f t="shared" si="8"/>
        <v>38325.833404301389</v>
      </c>
      <c r="T16" s="328">
        <f t="shared" si="9"/>
        <v>1028.631389042072</v>
      </c>
      <c r="V16" s="355">
        <f t="shared" si="1"/>
        <v>23517</v>
      </c>
      <c r="W16" s="409">
        <f t="shared" si="10"/>
        <v>830495.09438999998</v>
      </c>
      <c r="Y16" s="304">
        <f t="shared" si="11"/>
        <v>215.273866477729</v>
      </c>
      <c r="Z16" s="325">
        <f t="shared" si="12"/>
        <v>901.30862416895582</v>
      </c>
      <c r="AA16" s="328">
        <f t="shared" si="13"/>
        <v>854.27332253501231</v>
      </c>
      <c r="AE16" s="581" t="str">
        <f t="shared" si="2"/>
        <v>79672</v>
      </c>
      <c r="AF16" s="375">
        <v>319</v>
      </c>
      <c r="AG16" s="588">
        <v>14</v>
      </c>
      <c r="AH16" s="565">
        <v>731477</v>
      </c>
      <c r="AI16" s="589">
        <f t="shared" si="3"/>
        <v>79672</v>
      </c>
      <c r="AJ16" s="564">
        <f t="shared" si="4"/>
        <v>-651805</v>
      </c>
      <c r="AL16" s="561">
        <f t="shared" si="5"/>
        <v>-178396</v>
      </c>
      <c r="AM16" s="566">
        <f t="shared" si="5"/>
        <v>23517</v>
      </c>
      <c r="AN16" s="567">
        <f t="shared" si="6"/>
        <v>201913</v>
      </c>
      <c r="AO16" s="590">
        <f t="shared" si="7"/>
        <v>8.5858315261300344</v>
      </c>
    </row>
    <row r="17" spans="1:41" x14ac:dyDescent="0.2">
      <c r="A17" s="375">
        <v>319</v>
      </c>
      <c r="B17" s="377">
        <v>0.375</v>
      </c>
      <c r="C17" s="376">
        <v>2016</v>
      </c>
      <c r="D17" s="376">
        <v>1</v>
      </c>
      <c r="E17" s="376">
        <v>15</v>
      </c>
      <c r="F17" s="395">
        <v>103189</v>
      </c>
      <c r="G17" s="376">
        <v>0</v>
      </c>
      <c r="H17" s="395">
        <v>386964</v>
      </c>
      <c r="I17" s="376">
        <v>0</v>
      </c>
      <c r="J17" s="376">
        <v>0</v>
      </c>
      <c r="K17" s="376">
        <v>0</v>
      </c>
      <c r="L17" s="396">
        <v>330.93700000000001</v>
      </c>
      <c r="M17" s="395">
        <v>16.899999999999999</v>
      </c>
      <c r="N17" s="380">
        <v>0</v>
      </c>
      <c r="O17" s="540">
        <v>24823</v>
      </c>
      <c r="P17" s="539">
        <f t="shared" si="0"/>
        <v>24823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24823</v>
      </c>
      <c r="W17" s="409">
        <f t="shared" si="10"/>
        <v>876616.05340999993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103189</v>
      </c>
      <c r="AF17" s="375">
        <v>319</v>
      </c>
      <c r="AG17" s="588">
        <v>15</v>
      </c>
      <c r="AH17" s="565">
        <v>553081</v>
      </c>
      <c r="AI17" s="589">
        <f t="shared" si="3"/>
        <v>103189</v>
      </c>
      <c r="AJ17" s="564">
        <f t="shared" si="4"/>
        <v>-449892</v>
      </c>
      <c r="AL17" s="561">
        <f t="shared" si="5"/>
        <v>20397</v>
      </c>
      <c r="AM17" s="566">
        <f t="shared" si="5"/>
        <v>24823</v>
      </c>
      <c r="AN17" s="567">
        <f t="shared" si="6"/>
        <v>4426</v>
      </c>
      <c r="AO17" s="590">
        <f t="shared" si="7"/>
        <v>0.17830238085646377</v>
      </c>
    </row>
    <row r="18" spans="1:41" x14ac:dyDescent="0.2">
      <c r="A18" s="375">
        <v>319</v>
      </c>
      <c r="B18" s="377">
        <v>0.375</v>
      </c>
      <c r="C18" s="376">
        <v>2016</v>
      </c>
      <c r="D18" s="376">
        <v>1</v>
      </c>
      <c r="E18" s="376">
        <v>16</v>
      </c>
      <c r="F18" s="395">
        <v>128012</v>
      </c>
      <c r="G18" s="376">
        <v>0</v>
      </c>
      <c r="H18" s="395">
        <v>387971</v>
      </c>
      <c r="I18" s="376">
        <v>0</v>
      </c>
      <c r="J18" s="376">
        <v>0</v>
      </c>
      <c r="K18" s="376">
        <v>0</v>
      </c>
      <c r="L18" s="396">
        <v>331.11799999999999</v>
      </c>
      <c r="M18" s="395">
        <v>17.100000000000001</v>
      </c>
      <c r="N18" s="380">
        <v>0</v>
      </c>
      <c r="O18" s="540">
        <v>2643</v>
      </c>
      <c r="P18" s="539">
        <f t="shared" si="0"/>
        <v>2643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2643</v>
      </c>
      <c r="W18" s="409">
        <f t="shared" si="10"/>
        <v>93336.672810000004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128012</v>
      </c>
      <c r="AF18" s="375">
        <v>319</v>
      </c>
      <c r="AG18" s="588">
        <v>16</v>
      </c>
      <c r="AH18" s="565">
        <v>573478</v>
      </c>
      <c r="AI18" s="589">
        <f t="shared" si="3"/>
        <v>128012</v>
      </c>
      <c r="AJ18" s="564">
        <f t="shared" si="4"/>
        <v>-445466</v>
      </c>
      <c r="AL18" s="561">
        <f t="shared" si="5"/>
        <v>17675</v>
      </c>
      <c r="AM18" s="566">
        <f t="shared" si="5"/>
        <v>2643</v>
      </c>
      <c r="AN18" s="567">
        <f t="shared" si="6"/>
        <v>-15032</v>
      </c>
      <c r="AO18" s="590">
        <f t="shared" si="7"/>
        <v>-5.687476352629588</v>
      </c>
    </row>
    <row r="19" spans="1:41" x14ac:dyDescent="0.2">
      <c r="A19" s="375">
        <v>319</v>
      </c>
      <c r="B19" s="377">
        <v>0.375</v>
      </c>
      <c r="C19" s="376">
        <v>2016</v>
      </c>
      <c r="D19" s="376">
        <v>1</v>
      </c>
      <c r="E19" s="376">
        <v>17</v>
      </c>
      <c r="F19" s="395">
        <v>130655</v>
      </c>
      <c r="G19" s="376">
        <v>0</v>
      </c>
      <c r="H19" s="395">
        <v>388073</v>
      </c>
      <c r="I19" s="376">
        <v>0</v>
      </c>
      <c r="J19" s="376">
        <v>0</v>
      </c>
      <c r="K19" s="376">
        <v>0</v>
      </c>
      <c r="L19" s="396">
        <v>346.86200000000002</v>
      </c>
      <c r="M19" s="395">
        <v>14</v>
      </c>
      <c r="N19" s="380">
        <v>0</v>
      </c>
      <c r="O19" s="540">
        <v>17465</v>
      </c>
      <c r="P19" s="539">
        <f t="shared" si="0"/>
        <v>17465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17465</v>
      </c>
      <c r="W19" s="409">
        <f t="shared" si="10"/>
        <v>616770.71155000001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130655</v>
      </c>
      <c r="AF19" s="375">
        <v>319</v>
      </c>
      <c r="AG19" s="588">
        <v>17</v>
      </c>
      <c r="AH19" s="565">
        <v>591153</v>
      </c>
      <c r="AI19" s="589">
        <f t="shared" si="3"/>
        <v>130655</v>
      </c>
      <c r="AJ19" s="564">
        <f t="shared" si="4"/>
        <v>-460498</v>
      </c>
      <c r="AL19" s="561">
        <f t="shared" si="5"/>
        <v>20703</v>
      </c>
      <c r="AM19" s="566">
        <f t="shared" si="5"/>
        <v>17465</v>
      </c>
      <c r="AN19" s="567">
        <f t="shared" si="6"/>
        <v>-3238</v>
      </c>
      <c r="AO19" s="590">
        <f t="shared" si="7"/>
        <v>-0.18539937016890926</v>
      </c>
    </row>
    <row r="20" spans="1:41" x14ac:dyDescent="0.2">
      <c r="A20" s="375">
        <v>319</v>
      </c>
      <c r="B20" s="377">
        <v>0.375</v>
      </c>
      <c r="C20" s="376">
        <v>2016</v>
      </c>
      <c r="D20" s="376">
        <v>1</v>
      </c>
      <c r="E20" s="376">
        <v>18</v>
      </c>
      <c r="F20" s="395">
        <v>148120</v>
      </c>
      <c r="G20" s="376">
        <v>0</v>
      </c>
      <c r="H20" s="395">
        <v>388787</v>
      </c>
      <c r="I20" s="376">
        <v>0</v>
      </c>
      <c r="J20" s="376">
        <v>0</v>
      </c>
      <c r="K20" s="376">
        <v>0</v>
      </c>
      <c r="L20" s="396">
        <v>334.93799999999999</v>
      </c>
      <c r="M20" s="395">
        <v>16.8</v>
      </c>
      <c r="N20" s="380">
        <v>0</v>
      </c>
      <c r="O20" s="540">
        <v>25618</v>
      </c>
      <c r="P20" s="539">
        <f t="shared" si="0"/>
        <v>25618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25618</v>
      </c>
      <c r="W20" s="409">
        <f t="shared" si="10"/>
        <v>904691.21606000001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148120</v>
      </c>
      <c r="AF20" s="375">
        <v>319</v>
      </c>
      <c r="AG20" s="588">
        <v>18</v>
      </c>
      <c r="AH20" s="565">
        <v>611856</v>
      </c>
      <c r="AI20" s="589">
        <f t="shared" si="3"/>
        <v>148120</v>
      </c>
      <c r="AJ20" s="564">
        <f t="shared" si="4"/>
        <v>-463736</v>
      </c>
      <c r="AL20" s="561">
        <f t="shared" si="5"/>
        <v>21259</v>
      </c>
      <c r="AM20" s="566">
        <f t="shared" si="5"/>
        <v>25618</v>
      </c>
      <c r="AN20" s="567">
        <f t="shared" si="6"/>
        <v>4359</v>
      </c>
      <c r="AO20" s="590">
        <f t="shared" si="7"/>
        <v>0.17015379811070341</v>
      </c>
    </row>
    <row r="21" spans="1:41" x14ac:dyDescent="0.2">
      <c r="A21" s="375">
        <v>319</v>
      </c>
      <c r="B21" s="377">
        <v>0.375</v>
      </c>
      <c r="C21" s="376">
        <v>2016</v>
      </c>
      <c r="D21" s="376">
        <v>1</v>
      </c>
      <c r="E21" s="376">
        <v>19</v>
      </c>
      <c r="F21" s="395">
        <v>173738</v>
      </c>
      <c r="G21" s="376">
        <v>0</v>
      </c>
      <c r="H21" s="395">
        <v>389830</v>
      </c>
      <c r="I21" s="376">
        <v>0</v>
      </c>
      <c r="J21" s="376">
        <v>0</v>
      </c>
      <c r="K21" s="376">
        <v>0</v>
      </c>
      <c r="L21" s="396">
        <v>329.70600000000002</v>
      </c>
      <c r="M21" s="395">
        <v>17.100000000000001</v>
      </c>
      <c r="N21" s="380">
        <v>0</v>
      </c>
      <c r="O21" s="540">
        <v>25517</v>
      </c>
      <c r="P21" s="539">
        <f t="shared" si="0"/>
        <v>25517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25517</v>
      </c>
      <c r="W21" s="409">
        <f t="shared" si="10"/>
        <v>901124.43438999995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173738</v>
      </c>
      <c r="AF21" s="375">
        <v>319</v>
      </c>
      <c r="AG21" s="588">
        <v>19</v>
      </c>
      <c r="AH21" s="565">
        <v>633115</v>
      </c>
      <c r="AI21" s="589">
        <f t="shared" si="3"/>
        <v>173738</v>
      </c>
      <c r="AJ21" s="564">
        <f t="shared" si="4"/>
        <v>-459377</v>
      </c>
      <c r="AL21" s="561">
        <f t="shared" si="5"/>
        <v>21562</v>
      </c>
      <c r="AM21" s="566">
        <f t="shared" si="5"/>
        <v>25517</v>
      </c>
      <c r="AN21" s="567">
        <f t="shared" si="6"/>
        <v>3955</v>
      </c>
      <c r="AO21" s="590">
        <f t="shared" si="7"/>
        <v>0.15499470940941334</v>
      </c>
    </row>
    <row r="22" spans="1:41" x14ac:dyDescent="0.2">
      <c r="A22" s="375">
        <v>319</v>
      </c>
      <c r="B22" s="377">
        <v>0.375</v>
      </c>
      <c r="C22" s="376">
        <v>2016</v>
      </c>
      <c r="D22" s="376">
        <v>1</v>
      </c>
      <c r="E22" s="376">
        <v>20</v>
      </c>
      <c r="F22" s="395">
        <v>199255</v>
      </c>
      <c r="G22" s="376">
        <v>0</v>
      </c>
      <c r="H22" s="395">
        <v>390870</v>
      </c>
      <c r="I22" s="376">
        <v>0</v>
      </c>
      <c r="J22" s="376">
        <v>0</v>
      </c>
      <c r="K22" s="376">
        <v>0</v>
      </c>
      <c r="L22" s="396">
        <v>329.09300000000002</v>
      </c>
      <c r="M22" s="395">
        <v>16.8</v>
      </c>
      <c r="N22" s="380">
        <v>0</v>
      </c>
      <c r="O22" s="540">
        <v>26437</v>
      </c>
      <c r="P22" s="539">
        <f t="shared" si="0"/>
        <v>26437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26437</v>
      </c>
      <c r="W22" s="409">
        <f t="shared" si="10"/>
        <v>933613.93079000001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199255</v>
      </c>
      <c r="AF22" s="375">
        <v>319</v>
      </c>
      <c r="AG22" s="588">
        <v>20</v>
      </c>
      <c r="AH22" s="565">
        <v>654677</v>
      </c>
      <c r="AI22" s="589">
        <f t="shared" si="3"/>
        <v>199255</v>
      </c>
      <c r="AJ22" s="564">
        <f t="shared" si="4"/>
        <v>-455422</v>
      </c>
      <c r="AL22" s="561">
        <f t="shared" si="5"/>
        <v>7673</v>
      </c>
      <c r="AM22" s="566">
        <f t="shared" si="5"/>
        <v>26437</v>
      </c>
      <c r="AN22" s="567">
        <f t="shared" si="6"/>
        <v>18764</v>
      </c>
      <c r="AO22" s="590">
        <f t="shared" si="7"/>
        <v>0.70976283239399329</v>
      </c>
    </row>
    <row r="23" spans="1:41" x14ac:dyDescent="0.2">
      <c r="A23" s="375">
        <v>319</v>
      </c>
      <c r="B23" s="377">
        <v>0.375</v>
      </c>
      <c r="C23" s="376">
        <v>2016</v>
      </c>
      <c r="D23" s="376">
        <v>1</v>
      </c>
      <c r="E23" s="376">
        <v>21</v>
      </c>
      <c r="F23" s="395">
        <v>225692</v>
      </c>
      <c r="G23" s="376">
        <v>0</v>
      </c>
      <c r="H23" s="395">
        <v>391948</v>
      </c>
      <c r="I23" s="376">
        <v>0</v>
      </c>
      <c r="J23" s="376">
        <v>0</v>
      </c>
      <c r="K23" s="376">
        <v>0</v>
      </c>
      <c r="L23" s="396">
        <v>328.67899999999997</v>
      </c>
      <c r="M23" s="395">
        <v>16.5</v>
      </c>
      <c r="N23" s="380">
        <v>0</v>
      </c>
      <c r="O23" s="540">
        <v>24371</v>
      </c>
      <c r="P23" s="539">
        <f t="shared" si="0"/>
        <v>24371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24371</v>
      </c>
      <c r="W23" s="409">
        <f t="shared" si="10"/>
        <v>860653.82256999996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225692</v>
      </c>
      <c r="AF23" s="375">
        <v>319</v>
      </c>
      <c r="AG23" s="588">
        <v>21</v>
      </c>
      <c r="AH23" s="565">
        <v>662350</v>
      </c>
      <c r="AI23" s="589">
        <f t="shared" si="3"/>
        <v>225692</v>
      </c>
      <c r="AJ23" s="564">
        <f t="shared" si="4"/>
        <v>-436658</v>
      </c>
      <c r="AL23" s="561">
        <f t="shared" si="5"/>
        <v>8728</v>
      </c>
      <c r="AM23" s="566">
        <f t="shared" si="5"/>
        <v>24371</v>
      </c>
      <c r="AN23" s="567">
        <f t="shared" si="6"/>
        <v>15643</v>
      </c>
      <c r="AO23" s="590">
        <f t="shared" si="7"/>
        <v>0.64186943498420257</v>
      </c>
    </row>
    <row r="24" spans="1:41" x14ac:dyDescent="0.2">
      <c r="A24" s="375">
        <v>319</v>
      </c>
      <c r="B24" s="377">
        <v>0.375</v>
      </c>
      <c r="C24" s="376">
        <v>2016</v>
      </c>
      <c r="D24" s="376">
        <v>1</v>
      </c>
      <c r="E24" s="376">
        <v>22</v>
      </c>
      <c r="F24" s="395">
        <v>250063</v>
      </c>
      <c r="G24" s="376">
        <v>0</v>
      </c>
      <c r="H24" s="395">
        <v>392936</v>
      </c>
      <c r="I24" s="376">
        <v>0</v>
      </c>
      <c r="J24" s="376">
        <v>0</v>
      </c>
      <c r="K24" s="376">
        <v>0</v>
      </c>
      <c r="L24" s="396">
        <v>330.8</v>
      </c>
      <c r="M24" s="395">
        <v>16.8</v>
      </c>
      <c r="N24" s="380">
        <v>0</v>
      </c>
      <c r="O24" s="540">
        <v>25256</v>
      </c>
      <c r="P24" s="539">
        <f t="shared" si="0"/>
        <v>25256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25256</v>
      </c>
      <c r="W24" s="409">
        <f t="shared" si="10"/>
        <v>891907.30551999994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250063</v>
      </c>
      <c r="AF24" s="375">
        <v>319</v>
      </c>
      <c r="AG24" s="588">
        <v>22</v>
      </c>
      <c r="AH24" s="565">
        <v>671078</v>
      </c>
      <c r="AI24" s="589">
        <f t="shared" si="3"/>
        <v>250063</v>
      </c>
      <c r="AJ24" s="564">
        <f t="shared" si="4"/>
        <v>-421015</v>
      </c>
      <c r="AL24" s="561">
        <f t="shared" si="5"/>
        <v>22808</v>
      </c>
      <c r="AM24" s="566">
        <f t="shared" si="5"/>
        <v>25256</v>
      </c>
      <c r="AN24" s="567">
        <f t="shared" si="6"/>
        <v>2448</v>
      </c>
      <c r="AO24" s="590">
        <f t="shared" si="7"/>
        <v>9.6927462781121312E-2</v>
      </c>
    </row>
    <row r="25" spans="1:41" x14ac:dyDescent="0.2">
      <c r="A25" s="375">
        <v>319</v>
      </c>
      <c r="B25" s="377">
        <v>0.375</v>
      </c>
      <c r="C25" s="376">
        <v>2016</v>
      </c>
      <c r="D25" s="376">
        <v>1</v>
      </c>
      <c r="E25" s="376">
        <v>23</v>
      </c>
      <c r="F25" s="395">
        <v>275319</v>
      </c>
      <c r="G25" s="376">
        <v>0</v>
      </c>
      <c r="H25" s="395">
        <v>393963</v>
      </c>
      <c r="I25" s="376">
        <v>0</v>
      </c>
      <c r="J25" s="376">
        <v>0</v>
      </c>
      <c r="K25" s="376">
        <v>0</v>
      </c>
      <c r="L25" s="396">
        <v>330.08300000000003</v>
      </c>
      <c r="M25" s="395">
        <v>16.8</v>
      </c>
      <c r="N25" s="380">
        <v>0</v>
      </c>
      <c r="O25" s="540">
        <v>4786</v>
      </c>
      <c r="P25" s="539">
        <f t="shared" si="0"/>
        <v>4786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4786</v>
      </c>
      <c r="W25" s="409">
        <f t="shared" si="10"/>
        <v>169016.01061999999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>275319</v>
      </c>
      <c r="AF25" s="375">
        <v>319</v>
      </c>
      <c r="AG25" s="588">
        <v>23</v>
      </c>
      <c r="AH25" s="565">
        <v>693886</v>
      </c>
      <c r="AI25" s="589">
        <f t="shared" si="3"/>
        <v>275319</v>
      </c>
      <c r="AJ25" s="564">
        <f t="shared" si="4"/>
        <v>-418567</v>
      </c>
      <c r="AL25" s="561">
        <f t="shared" si="5"/>
        <v>21962</v>
      </c>
      <c r="AM25" s="566">
        <f t="shared" si="5"/>
        <v>4786</v>
      </c>
      <c r="AN25" s="567">
        <f t="shared" si="6"/>
        <v>-17176</v>
      </c>
      <c r="AO25" s="590">
        <f t="shared" si="7"/>
        <v>-3.5888006686167988</v>
      </c>
    </row>
    <row r="26" spans="1:41" x14ac:dyDescent="0.2">
      <c r="A26" s="375">
        <v>319</v>
      </c>
      <c r="B26" s="377">
        <v>0.375</v>
      </c>
      <c r="C26" s="376">
        <v>2016</v>
      </c>
      <c r="D26" s="376">
        <v>1</v>
      </c>
      <c r="E26" s="376">
        <v>24</v>
      </c>
      <c r="F26" s="395">
        <v>280105</v>
      </c>
      <c r="G26" s="376">
        <v>0</v>
      </c>
      <c r="H26" s="395">
        <v>394153</v>
      </c>
      <c r="I26" s="376">
        <v>0</v>
      </c>
      <c r="J26" s="376">
        <v>0</v>
      </c>
      <c r="K26" s="376">
        <v>0</v>
      </c>
      <c r="L26" s="396">
        <v>344.572</v>
      </c>
      <c r="M26" s="395">
        <v>13.8</v>
      </c>
      <c r="N26" s="380">
        <v>0</v>
      </c>
      <c r="O26" s="540">
        <v>20341</v>
      </c>
      <c r="P26" s="539">
        <f t="shared" si="0"/>
        <v>20341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20341</v>
      </c>
      <c r="W26" s="409">
        <f t="shared" si="10"/>
        <v>718335.70247000002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>280105</v>
      </c>
      <c r="AF26" s="375">
        <v>319</v>
      </c>
      <c r="AG26" s="588">
        <v>24</v>
      </c>
      <c r="AH26" s="565">
        <v>715848</v>
      </c>
      <c r="AI26" s="589">
        <f t="shared" si="3"/>
        <v>280105</v>
      </c>
      <c r="AJ26" s="564">
        <f t="shared" si="4"/>
        <v>-435743</v>
      </c>
      <c r="AL26" s="561">
        <f t="shared" si="5"/>
        <v>2596</v>
      </c>
      <c r="AM26" s="566">
        <f t="shared" si="5"/>
        <v>20341</v>
      </c>
      <c r="AN26" s="567">
        <f t="shared" si="6"/>
        <v>17745</v>
      </c>
      <c r="AO26" s="590">
        <f t="shared" si="7"/>
        <v>0.8723759893810531</v>
      </c>
    </row>
    <row r="27" spans="1:41" x14ac:dyDescent="0.2">
      <c r="A27" s="375">
        <v>319</v>
      </c>
      <c r="B27" s="377">
        <v>0.375</v>
      </c>
      <c r="C27" s="376">
        <v>2016</v>
      </c>
      <c r="D27" s="376">
        <v>1</v>
      </c>
      <c r="E27" s="376">
        <v>25</v>
      </c>
      <c r="F27" s="395">
        <v>300446</v>
      </c>
      <c r="G27" s="376">
        <v>0</v>
      </c>
      <c r="H27" s="395">
        <v>394980</v>
      </c>
      <c r="I27" s="376">
        <v>0</v>
      </c>
      <c r="J27" s="376">
        <v>0</v>
      </c>
      <c r="K27" s="376">
        <v>0</v>
      </c>
      <c r="L27" s="396">
        <v>332.27699999999999</v>
      </c>
      <c r="M27" s="395">
        <v>15.7</v>
      </c>
      <c r="N27" s="380">
        <v>0</v>
      </c>
      <c r="O27" s="540">
        <v>26245</v>
      </c>
      <c r="P27" s="539">
        <f t="shared" si="0"/>
        <v>26245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26245</v>
      </c>
      <c r="W27" s="409">
        <f t="shared" si="10"/>
        <v>926833.51414999994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>300446</v>
      </c>
      <c r="AF27" s="375">
        <v>319</v>
      </c>
      <c r="AG27" s="588">
        <v>25</v>
      </c>
      <c r="AH27" s="565">
        <v>718444</v>
      </c>
      <c r="AI27" s="589">
        <f t="shared" si="3"/>
        <v>300446</v>
      </c>
      <c r="AJ27" s="564">
        <f t="shared" si="4"/>
        <v>-417998</v>
      </c>
      <c r="AL27" s="561">
        <f t="shared" si="5"/>
        <v>0</v>
      </c>
      <c r="AM27" s="566">
        <f t="shared" si="5"/>
        <v>26245</v>
      </c>
      <c r="AN27" s="567">
        <f t="shared" si="6"/>
        <v>26245</v>
      </c>
      <c r="AO27" s="590">
        <f t="shared" si="7"/>
        <v>1</v>
      </c>
    </row>
    <row r="28" spans="1:41" x14ac:dyDescent="0.2">
      <c r="A28" s="375">
        <v>319</v>
      </c>
      <c r="B28" s="377">
        <v>0.375</v>
      </c>
      <c r="C28" s="376">
        <v>2016</v>
      </c>
      <c r="D28" s="376">
        <v>1</v>
      </c>
      <c r="E28" s="376">
        <v>26</v>
      </c>
      <c r="F28" s="395">
        <v>326691</v>
      </c>
      <c r="G28" s="376">
        <v>0</v>
      </c>
      <c r="H28" s="395">
        <v>396049</v>
      </c>
      <c r="I28" s="376">
        <v>0</v>
      </c>
      <c r="J28" s="376">
        <v>0</v>
      </c>
      <c r="K28" s="376">
        <v>0</v>
      </c>
      <c r="L28" s="396">
        <v>329.16300000000001</v>
      </c>
      <c r="M28" s="395">
        <v>16.7</v>
      </c>
      <c r="N28" s="380">
        <v>0</v>
      </c>
      <c r="O28" s="540">
        <v>25194</v>
      </c>
      <c r="P28" s="539">
        <f t="shared" si="0"/>
        <v>25194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25194</v>
      </c>
      <c r="W28" s="409">
        <f t="shared" si="10"/>
        <v>889717.79597999994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>326691</v>
      </c>
      <c r="AF28" s="375">
        <v>319</v>
      </c>
      <c r="AG28" s="588">
        <v>26</v>
      </c>
      <c r="AH28" s="565">
        <v>718444</v>
      </c>
      <c r="AI28" s="589">
        <f t="shared" si="3"/>
        <v>326691</v>
      </c>
      <c r="AJ28" s="564">
        <f t="shared" si="4"/>
        <v>-391753</v>
      </c>
      <c r="AL28" s="561">
        <f t="shared" si="5"/>
        <v>25</v>
      </c>
      <c r="AM28" s="566">
        <f t="shared" si="5"/>
        <v>25194</v>
      </c>
      <c r="AN28" s="567">
        <f t="shared" si="6"/>
        <v>25169</v>
      </c>
      <c r="AO28" s="590">
        <f t="shared" si="7"/>
        <v>0.99900770024609031</v>
      </c>
    </row>
    <row r="29" spans="1:41" x14ac:dyDescent="0.2">
      <c r="A29" s="375">
        <v>319</v>
      </c>
      <c r="B29" s="377">
        <v>0.375</v>
      </c>
      <c r="C29" s="376">
        <v>2016</v>
      </c>
      <c r="D29" s="376">
        <v>1</v>
      </c>
      <c r="E29" s="376">
        <v>27</v>
      </c>
      <c r="F29" s="395">
        <v>351885</v>
      </c>
      <c r="G29" s="376">
        <v>0</v>
      </c>
      <c r="H29" s="395">
        <v>397071</v>
      </c>
      <c r="I29" s="376">
        <v>0</v>
      </c>
      <c r="J29" s="376">
        <v>0</v>
      </c>
      <c r="K29" s="376">
        <v>0</v>
      </c>
      <c r="L29" s="396">
        <v>330.245</v>
      </c>
      <c r="M29" s="395">
        <v>16.600000000000001</v>
      </c>
      <c r="N29" s="380">
        <v>0</v>
      </c>
      <c r="O29" s="540">
        <v>27510</v>
      </c>
      <c r="P29" s="539">
        <f t="shared" si="0"/>
        <v>27510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27510</v>
      </c>
      <c r="W29" s="409">
        <f t="shared" si="10"/>
        <v>971506.57169999997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>351885</v>
      </c>
      <c r="AF29" s="375">
        <v>319</v>
      </c>
      <c r="AG29" s="588">
        <v>27</v>
      </c>
      <c r="AH29" s="565">
        <v>718469</v>
      </c>
      <c r="AI29" s="589">
        <f t="shared" si="3"/>
        <v>351885</v>
      </c>
      <c r="AJ29" s="564">
        <f t="shared" si="4"/>
        <v>-366584</v>
      </c>
      <c r="AL29" s="561">
        <f t="shared" si="5"/>
        <v>255</v>
      </c>
      <c r="AM29" s="566">
        <f t="shared" si="5"/>
        <v>27510</v>
      </c>
      <c r="AN29" s="567">
        <f t="shared" si="6"/>
        <v>27255</v>
      </c>
      <c r="AO29" s="590">
        <f t="shared" si="7"/>
        <v>0.99073064340239914</v>
      </c>
    </row>
    <row r="30" spans="1:41" x14ac:dyDescent="0.2">
      <c r="A30" s="375">
        <v>319</v>
      </c>
      <c r="B30" s="377">
        <v>0.375</v>
      </c>
      <c r="C30" s="376">
        <v>2016</v>
      </c>
      <c r="D30" s="376">
        <v>1</v>
      </c>
      <c r="E30" s="376">
        <v>28</v>
      </c>
      <c r="F30" s="395">
        <v>379395</v>
      </c>
      <c r="G30" s="376">
        <v>0</v>
      </c>
      <c r="H30" s="395">
        <v>398192</v>
      </c>
      <c r="I30" s="376">
        <v>0</v>
      </c>
      <c r="J30" s="376">
        <v>0</v>
      </c>
      <c r="K30" s="376">
        <v>0</v>
      </c>
      <c r="L30" s="396">
        <v>328.80900000000003</v>
      </c>
      <c r="M30" s="395">
        <v>16.399999999999999</v>
      </c>
      <c r="N30" s="380">
        <v>0</v>
      </c>
      <c r="O30" s="540">
        <v>30300</v>
      </c>
      <c r="P30" s="539">
        <f t="shared" si="0"/>
        <v>30300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30300</v>
      </c>
      <c r="W30" s="409">
        <f t="shared" si="10"/>
        <v>1070034.5009999999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>379395</v>
      </c>
      <c r="AF30" s="375">
        <v>319</v>
      </c>
      <c r="AG30" s="588">
        <v>28</v>
      </c>
      <c r="AH30" s="565">
        <v>718724</v>
      </c>
      <c r="AI30" s="589">
        <f t="shared" si="3"/>
        <v>379395</v>
      </c>
      <c r="AJ30" s="564">
        <f t="shared" si="4"/>
        <v>-339329</v>
      </c>
      <c r="AL30" s="561">
        <f t="shared" si="5"/>
        <v>14236</v>
      </c>
      <c r="AM30" s="566">
        <f t="shared" si="5"/>
        <v>30300</v>
      </c>
      <c r="AN30" s="567">
        <f t="shared" si="6"/>
        <v>16064</v>
      </c>
      <c r="AO30" s="590">
        <f t="shared" si="7"/>
        <v>0.53016501650165015</v>
      </c>
    </row>
    <row r="31" spans="1:41" x14ac:dyDescent="0.2">
      <c r="A31" s="375">
        <v>319</v>
      </c>
      <c r="B31" s="377">
        <v>0.375</v>
      </c>
      <c r="C31" s="376">
        <v>2016</v>
      </c>
      <c r="D31" s="376">
        <v>1</v>
      </c>
      <c r="E31" s="376">
        <v>29</v>
      </c>
      <c r="F31" s="395">
        <v>409695</v>
      </c>
      <c r="G31" s="376">
        <v>0</v>
      </c>
      <c r="H31" s="395">
        <v>399465</v>
      </c>
      <c r="I31" s="376">
        <v>0</v>
      </c>
      <c r="J31" s="376">
        <v>0</v>
      </c>
      <c r="K31" s="376">
        <v>0</v>
      </c>
      <c r="L31" s="396">
        <v>320.34100000000001</v>
      </c>
      <c r="M31" s="395">
        <v>16.2</v>
      </c>
      <c r="N31" s="380">
        <v>0</v>
      </c>
      <c r="O31" s="540">
        <v>0</v>
      </c>
      <c r="P31" s="539">
        <f t="shared" si="0"/>
        <v>-409695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>409695</v>
      </c>
      <c r="AF31" s="375">
        <v>319</v>
      </c>
      <c r="AG31" s="588">
        <v>29</v>
      </c>
      <c r="AH31" s="565">
        <v>732960</v>
      </c>
      <c r="AI31" s="589">
        <f t="shared" si="3"/>
        <v>409695</v>
      </c>
      <c r="AJ31" s="564">
        <f t="shared" si="4"/>
        <v>-323265</v>
      </c>
      <c r="AL31" s="561">
        <f t="shared" si="5"/>
        <v>20289</v>
      </c>
      <c r="AM31" s="566">
        <f t="shared" si="5"/>
        <v>-409695</v>
      </c>
      <c r="AN31" s="567">
        <f t="shared" si="6"/>
        <v>-429984</v>
      </c>
      <c r="AO31" s="590">
        <f t="shared" si="7"/>
        <v>1.0495222055431479</v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753249</v>
      </c>
      <c r="AI32" s="589">
        <f t="shared" si="3"/>
        <v>0</v>
      </c>
      <c r="AJ32" s="564">
        <f t="shared" si="4"/>
        <v>-753249</v>
      </c>
      <c r="AL32" s="561">
        <f t="shared" si="5"/>
        <v>18530</v>
      </c>
      <c r="AM32" s="566">
        <f t="shared" si="5"/>
        <v>0</v>
      </c>
      <c r="AN32" s="567">
        <f t="shared" si="6"/>
        <v>-18530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771779</v>
      </c>
      <c r="AI33" s="589">
        <f t="shared" si="3"/>
        <v>0</v>
      </c>
      <c r="AJ33" s="564">
        <f t="shared" si="4"/>
        <v>-771779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771804</v>
      </c>
      <c r="AI34" s="592">
        <f t="shared" si="3"/>
        <v>0</v>
      </c>
      <c r="AJ34" s="570">
        <f t="shared" si="4"/>
        <v>-771804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29</v>
      </c>
      <c r="F36" s="580">
        <f>F34-F3</f>
        <v>-838179</v>
      </c>
      <c r="K36" s="311" t="s">
        <v>169</v>
      </c>
      <c r="L36" s="307">
        <f>MAX(L3:L34)</f>
        <v>351.52100000000002</v>
      </c>
      <c r="M36" s="307">
        <f>MAX(M3:M34)</f>
        <v>19.600000000000001</v>
      </c>
      <c r="N36" s="311" t="s">
        <v>195</v>
      </c>
      <c r="O36" s="307">
        <f>SUM(O3:O33)</f>
        <v>571516</v>
      </c>
      <c r="Q36" s="311" t="s">
        <v>170</v>
      </c>
      <c r="R36" s="331">
        <f>AVERAGE(R3:R33)</f>
        <v>4093.9658118043353</v>
      </c>
      <c r="S36" s="331">
        <f>AVERAGE(S3:S33)</f>
        <v>17140.61606086239</v>
      </c>
      <c r="T36" s="332">
        <f>AVERAGE(T3:T33)</f>
        <v>460.03893827245309</v>
      </c>
      <c r="V36" s="339">
        <f>SUM(V3:V33)</f>
        <v>571516</v>
      </c>
      <c r="W36" s="338">
        <f>SUM(W3:W33)</f>
        <v>20182898.939719994</v>
      </c>
      <c r="Y36" s="336">
        <f>SUM(Y3:Y33)</f>
        <v>2403.1382401709502</v>
      </c>
      <c r="Z36" s="337">
        <f>SUM(Z3:Z33)</f>
        <v>10061.459183947734</v>
      </c>
      <c r="AA36" s="353">
        <f>SUM(AA3:AA33)</f>
        <v>9536.3962311429259</v>
      </c>
      <c r="AF36" s="574" t="s">
        <v>228</v>
      </c>
      <c r="AG36" s="306">
        <f>COUNT(AG3:AG34)</f>
        <v>26</v>
      </c>
      <c r="AJ36" s="575">
        <f>SUM(AJ3:AJ33)</f>
        <v>-4166548</v>
      </c>
      <c r="AK36" s="576" t="s">
        <v>188</v>
      </c>
      <c r="AL36" s="577"/>
      <c r="AM36" s="577"/>
      <c r="AN36" s="575">
        <f>SUM(AN3:AN33)</f>
        <v>-838179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334.3739655172414</v>
      </c>
      <c r="M37" s="308">
        <f>AVERAGE(M3:M34)</f>
        <v>16.782758620689659</v>
      </c>
      <c r="N37" s="311" t="s">
        <v>207</v>
      </c>
      <c r="O37" s="365">
        <f>O36*35.31467</f>
        <v>20182898.939720001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3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320.34100000000001</v>
      </c>
      <c r="M38" s="309">
        <f>MIN(M3:M34)</f>
        <v>13.6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367.81136206896559</v>
      </c>
      <c r="M44" s="362">
        <f>M37*(1+$L$43)</f>
        <v>18.461034482758627</v>
      </c>
    </row>
    <row r="45" spans="1:41" x14ac:dyDescent="0.2">
      <c r="K45" s="361" t="s">
        <v>180</v>
      </c>
      <c r="L45" s="362">
        <f>L37*(1-$L$43)</f>
        <v>300.93656896551727</v>
      </c>
      <c r="M45" s="362">
        <f>M37*(1-$L$43)</f>
        <v>15.104482758620694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13" activePane="bottomRight" state="frozen"/>
      <selection activeCell="A3" sqref="A3"/>
      <selection pane="topRight" activeCell="B3" sqref="B3"/>
      <selection pane="bottomLeft" activeCell="A13" sqref="A13"/>
      <selection pane="bottomRight" activeCell="D57" sqref="D5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42370</v>
      </c>
      <c r="B14" s="137">
        <f>Cálculos!M10</f>
        <v>300.05616677784457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225.05616677784457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42371</v>
      </c>
      <c r="B15" s="137">
        <f>Cálculos!M11</f>
        <v>259.80058497565346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184.80058497565346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42372</v>
      </c>
      <c r="B16" s="137">
        <f>Cálculos!M12</f>
        <v>518.86148772607578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443.86148772607578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42373</v>
      </c>
      <c r="B17" s="137">
        <f>Cálculos!M13</f>
        <v>838.5806605538038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763.5806605538038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42374</v>
      </c>
      <c r="B18" s="137">
        <f>Cálculos!M14</f>
        <v>879.64171597059681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804.64171597059681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42375</v>
      </c>
      <c r="B19" s="137">
        <f>Cálculos!M15</f>
        <v>807.12474789905821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732.12474789905821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42376</v>
      </c>
      <c r="B20" s="137">
        <f>Cálculos!M16</f>
        <v>930.6546885884195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855.6546885884195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42377</v>
      </c>
      <c r="B21" s="137">
        <f>Cálculos!M17</f>
        <v>919.268346265133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844.268346265133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42378</v>
      </c>
      <c r="B22" s="137">
        <f>Cálculos!M18</f>
        <v>179.32086546379321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104.32086546379321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42379</v>
      </c>
      <c r="B23" s="137">
        <f>Cálculos!M19</f>
        <v>474.12545218537923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399.12545218537923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42380</v>
      </c>
      <c r="B24" s="137">
        <f>Cálculos!M20</f>
        <v>913.72886785803064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838.72886785803064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42381</v>
      </c>
      <c r="B25" s="137">
        <f>Cálculos!M21</f>
        <v>844.96050915470062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769.96050915470062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42382</v>
      </c>
      <c r="B26" s="137">
        <f>Cálculos!M22</f>
        <v>760.45536413857667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685.45536413857667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42383</v>
      </c>
      <c r="B27" s="137">
        <f>Cálculos!M23</f>
        <v>849.23395754173021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774.23395754173021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42384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42385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42386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42387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42388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42389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42390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42391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42392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42393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42394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42395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42396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42397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42398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42399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42400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9475.8134150987953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8425.8134150987953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930.6546885884195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0.32844770916126609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f>IF(B45&gt;=(39683.05),(0.073),IF(B45&gt;=(3968.31),(0.1218),IF(B45&gt;=(1428.59),(0.1462),(0.195))))</f>
        <v>0.12180000000000001</v>
      </c>
      <c r="F57" s="190" t="s">
        <v>96</v>
      </c>
      <c r="G57" s="192"/>
      <c r="H57" s="187">
        <f>+C57*B45</f>
        <v>1154.1540739590332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I20" sqref="I20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42370</v>
      </c>
      <c r="B10" s="443">
        <f>'MAZDA MOTOR MANUFACTURING'!O3</f>
        <v>8349</v>
      </c>
      <c r="C10" s="444"/>
      <c r="D10" s="444"/>
      <c r="E10" s="444"/>
      <c r="F10" s="444"/>
      <c r="G10" s="445">
        <f>SUM(B10:F10)</f>
        <v>8349</v>
      </c>
      <c r="H10" s="446">
        <f>AVERAGE($G$10:$G$16)</f>
        <v>18066.857142857141</v>
      </c>
      <c r="I10" s="447">
        <f>Cálculos!I10</f>
        <v>8238.2000000000007</v>
      </c>
      <c r="J10" s="444">
        <f>AVERAGE($I$10:$I$16)</f>
        <v>17917.600000000002</v>
      </c>
      <c r="K10" s="448">
        <f>(I10-G10)/I10</f>
        <v>-1.3449539948046815E-2</v>
      </c>
      <c r="L10" s="449">
        <f>(J10-H10)/J10</f>
        <v>-8.3301972840748254E-3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42371</v>
      </c>
      <c r="B11" s="453">
        <f>'MAZDA MOTOR MANUFACTURING'!O4</f>
        <v>7087</v>
      </c>
      <c r="C11" s="454"/>
      <c r="D11" s="454"/>
      <c r="E11" s="454"/>
      <c r="F11" s="636"/>
      <c r="G11" s="455">
        <f t="shared" ref="G11:G40" si="0">SUM(B11:F11)</f>
        <v>7087</v>
      </c>
      <c r="H11" s="456">
        <f t="shared" ref="H11:H16" si="1">AVERAGE($G$10:$G$16)</f>
        <v>18066.857142857141</v>
      </c>
      <c r="I11" s="457">
        <f>Cálculos!I11</f>
        <v>7126.4000000000005</v>
      </c>
      <c r="J11" s="454">
        <f t="shared" ref="J11:J16" si="2">AVERAGE($I$10:$I$16)</f>
        <v>17917.600000000002</v>
      </c>
      <c r="K11" s="458">
        <f t="shared" ref="K11:K37" si="3">(I11-G11)/I11</f>
        <v>5.5287382128424651E-3</v>
      </c>
      <c r="L11" s="459">
        <f t="shared" ref="L11:L37" si="4">(J11-H11)/J11</f>
        <v>-8.3301972840748254E-3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42372</v>
      </c>
      <c r="B12" s="453">
        <f>'MAZDA MOTOR MANUFACTURING'!O5</f>
        <v>14397</v>
      </c>
      <c r="C12" s="454"/>
      <c r="D12" s="454"/>
      <c r="E12" s="454"/>
      <c r="F12" s="636"/>
      <c r="G12" s="455">
        <f t="shared" si="0"/>
        <v>14397</v>
      </c>
      <c r="H12" s="456">
        <f t="shared" si="1"/>
        <v>18066.857142857141</v>
      </c>
      <c r="I12" s="457">
        <f>Cálculos!I12</f>
        <v>14229.699999999999</v>
      </c>
      <c r="J12" s="454">
        <f t="shared" si="2"/>
        <v>17917.600000000002</v>
      </c>
      <c r="K12" s="458">
        <f t="shared" si="3"/>
        <v>-1.1757099587482597E-2</v>
      </c>
      <c r="L12" s="459">
        <f t="shared" si="4"/>
        <v>-8.3301972840748254E-3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42373</v>
      </c>
      <c r="B13" s="453">
        <f>'MAZDA MOTOR MANUFACTURING'!O6</f>
        <v>23267</v>
      </c>
      <c r="C13" s="454"/>
      <c r="D13" s="454"/>
      <c r="E13" s="454"/>
      <c r="F13" s="636"/>
      <c r="G13" s="455">
        <f t="shared" si="0"/>
        <v>23267</v>
      </c>
      <c r="H13" s="456">
        <f t="shared" si="1"/>
        <v>18066.857142857141</v>
      </c>
      <c r="I13" s="457">
        <f>Cálculos!I13</f>
        <v>22993.600000000002</v>
      </c>
      <c r="J13" s="454">
        <f t="shared" si="2"/>
        <v>17917.600000000002</v>
      </c>
      <c r="K13" s="458">
        <f t="shared" si="3"/>
        <v>-1.1890265117249922E-2</v>
      </c>
      <c r="L13" s="459">
        <f t="shared" si="4"/>
        <v>-8.3301972840748254E-3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42374</v>
      </c>
      <c r="B14" s="453">
        <f>'MAZDA MOTOR MANUFACTURING'!O7</f>
        <v>24360</v>
      </c>
      <c r="C14" s="454"/>
      <c r="D14" s="454"/>
      <c r="E14" s="454"/>
      <c r="F14" s="636"/>
      <c r="G14" s="455">
        <f t="shared" si="0"/>
        <v>24360</v>
      </c>
      <c r="H14" s="456">
        <f t="shared" si="1"/>
        <v>18066.857142857141</v>
      </c>
      <c r="I14" s="457">
        <f>Cálculos!I14</f>
        <v>24121.200000000001</v>
      </c>
      <c r="J14" s="454">
        <f t="shared" si="2"/>
        <v>17917.600000000002</v>
      </c>
      <c r="K14" s="458">
        <f t="shared" si="3"/>
        <v>-9.9000049748768412E-3</v>
      </c>
      <c r="L14" s="459">
        <f t="shared" si="4"/>
        <v>-8.3301972840748254E-3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42375</v>
      </c>
      <c r="B15" s="453">
        <f>'MAZDA MOTOR MANUFACTURING'!O8</f>
        <v>22960</v>
      </c>
      <c r="C15" s="454"/>
      <c r="D15" s="454"/>
      <c r="E15" s="454"/>
      <c r="F15" s="636"/>
      <c r="G15" s="455">
        <f t="shared" si="0"/>
        <v>22960</v>
      </c>
      <c r="H15" s="456">
        <f t="shared" si="1"/>
        <v>18066.857142857141</v>
      </c>
      <c r="I15" s="457">
        <f>Cálculos!I15</f>
        <v>22800.100000000002</v>
      </c>
      <c r="J15" s="454">
        <f t="shared" si="2"/>
        <v>17917.600000000002</v>
      </c>
      <c r="K15" s="458">
        <f t="shared" si="3"/>
        <v>-7.0131271354072046E-3</v>
      </c>
      <c r="L15" s="459">
        <f t="shared" si="4"/>
        <v>-8.3301972840748254E-3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42376</v>
      </c>
      <c r="B16" s="453">
        <f>'MAZDA MOTOR MANUFACTURING'!O9</f>
        <v>26048</v>
      </c>
      <c r="C16" s="454"/>
      <c r="D16" s="454"/>
      <c r="E16" s="454"/>
      <c r="F16" s="636"/>
      <c r="G16" s="455">
        <f t="shared" si="0"/>
        <v>26048</v>
      </c>
      <c r="H16" s="456">
        <f t="shared" si="1"/>
        <v>18066.857142857141</v>
      </c>
      <c r="I16" s="457">
        <f>Cálculos!I16</f>
        <v>25914</v>
      </c>
      <c r="J16" s="454">
        <f t="shared" si="2"/>
        <v>17917.600000000002</v>
      </c>
      <c r="K16" s="458">
        <f t="shared" si="3"/>
        <v>-5.1709500656016054E-3</v>
      </c>
      <c r="L16" s="459">
        <f t="shared" si="4"/>
        <v>-8.3301972840748254E-3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42377</v>
      </c>
      <c r="B17" s="453">
        <f>'MAZDA MOTOR MANUFACTURING'!O10</f>
        <v>26792</v>
      </c>
      <c r="C17" s="454"/>
      <c r="D17" s="454"/>
      <c r="E17" s="454"/>
      <c r="F17" s="636"/>
      <c r="G17" s="455">
        <f t="shared" si="0"/>
        <v>26792</v>
      </c>
      <c r="H17" s="456">
        <f>AVERAGE($G$17:$G$23)</f>
        <v>19791.714285714286</v>
      </c>
      <c r="I17" s="457">
        <f>Cálculos!I17</f>
        <v>26730.6</v>
      </c>
      <c r="J17" s="454">
        <f>AVERAGE($I$17:$I$23)</f>
        <v>19702.428571428572</v>
      </c>
      <c r="K17" s="458">
        <f t="shared" si="3"/>
        <v>-2.2969929593799412E-3</v>
      </c>
      <c r="L17" s="459">
        <f t="shared" si="4"/>
        <v>-4.5317111016045615E-3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42378</v>
      </c>
      <c r="B18" s="453">
        <f>'MAZDA MOTOR MANUFACTURING'!O11</f>
        <v>5160</v>
      </c>
      <c r="C18" s="454"/>
      <c r="D18" s="454"/>
      <c r="E18" s="454"/>
      <c r="F18" s="636"/>
      <c r="G18" s="455">
        <f t="shared" si="0"/>
        <v>5160</v>
      </c>
      <c r="H18" s="456">
        <f t="shared" ref="H18:H23" si="7">AVERAGE($G$17:$G$23)</f>
        <v>19791.714285714286</v>
      </c>
      <c r="I18" s="457">
        <f>Cálculos!I18</f>
        <v>5202.6000000000004</v>
      </c>
      <c r="J18" s="454">
        <f t="shared" ref="J18:J23" si="8">AVERAGE($I$17:$I$23)</f>
        <v>19702.428571428572</v>
      </c>
      <c r="K18" s="458">
        <f t="shared" si="3"/>
        <v>8.1882135855150043E-3</v>
      </c>
      <c r="L18" s="459">
        <f t="shared" si="4"/>
        <v>-4.5317111016045615E-3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42379</v>
      </c>
      <c r="B19" s="453">
        <f>'MAZDA MOTOR MANUFACTURING'!O12</f>
        <v>13299</v>
      </c>
      <c r="C19" s="454"/>
      <c r="D19" s="454"/>
      <c r="E19" s="454"/>
      <c r="F19" s="636"/>
      <c r="G19" s="455">
        <f t="shared" si="0"/>
        <v>13299</v>
      </c>
      <c r="H19" s="456">
        <f t="shared" si="7"/>
        <v>19791.714285714286</v>
      </c>
      <c r="I19" s="457">
        <f>Cálculos!I19</f>
        <v>13162.3</v>
      </c>
      <c r="J19" s="454">
        <f t="shared" si="8"/>
        <v>19702.428571428572</v>
      </c>
      <c r="K19" s="458">
        <f t="shared" si="3"/>
        <v>-1.0385722859986532E-2</v>
      </c>
      <c r="L19" s="459">
        <f t="shared" si="4"/>
        <v>-4.5317111016045615E-3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42380</v>
      </c>
      <c r="B20" s="453">
        <f>'MAZDA MOTOR MANUFACTURING'!O13</f>
        <v>25334</v>
      </c>
      <c r="C20" s="454"/>
      <c r="D20" s="454"/>
      <c r="E20" s="454"/>
      <c r="F20" s="636"/>
      <c r="G20" s="455">
        <f t="shared" si="0"/>
        <v>25334</v>
      </c>
      <c r="H20" s="456">
        <f t="shared" si="7"/>
        <v>19791.714285714286</v>
      </c>
      <c r="I20" s="457">
        <f>Cálculos!I20</f>
        <v>25230.1</v>
      </c>
      <c r="J20" s="454">
        <f t="shared" si="8"/>
        <v>19702.428571428572</v>
      </c>
      <c r="K20" s="458">
        <f t="shared" si="3"/>
        <v>-4.118097034890922E-3</v>
      </c>
      <c r="L20" s="459">
        <f t="shared" si="4"/>
        <v>-4.5317111016045615E-3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42381</v>
      </c>
      <c r="B21" s="453">
        <f>'MAZDA MOTOR MANUFACTURING'!O14</f>
        <v>23273</v>
      </c>
      <c r="C21" s="454"/>
      <c r="D21" s="454"/>
      <c r="E21" s="454"/>
      <c r="F21" s="636"/>
      <c r="G21" s="455">
        <f t="shared" si="0"/>
        <v>23273</v>
      </c>
      <c r="H21" s="456">
        <f t="shared" si="7"/>
        <v>19791.714285714286</v>
      </c>
      <c r="I21" s="457">
        <f>Cálculos!I21</f>
        <v>23192.3</v>
      </c>
      <c r="J21" s="454">
        <f t="shared" si="8"/>
        <v>19702.428571428572</v>
      </c>
      <c r="K21" s="458">
        <f t="shared" si="3"/>
        <v>-3.4796031441470111E-3</v>
      </c>
      <c r="L21" s="459">
        <f t="shared" si="4"/>
        <v>-4.5317111016045615E-3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42382</v>
      </c>
      <c r="B22" s="453">
        <f>'MAZDA MOTOR MANUFACTURING'!O15</f>
        <v>21167</v>
      </c>
      <c r="C22" s="454"/>
      <c r="D22" s="454"/>
      <c r="E22" s="454"/>
      <c r="F22" s="636"/>
      <c r="G22" s="455">
        <f t="shared" si="0"/>
        <v>21167</v>
      </c>
      <c r="H22" s="456">
        <f t="shared" si="7"/>
        <v>19791.714285714286</v>
      </c>
      <c r="I22" s="457">
        <f>Cálculos!I22</f>
        <v>21020.5</v>
      </c>
      <c r="J22" s="454">
        <f t="shared" si="8"/>
        <v>19702.428571428572</v>
      </c>
      <c r="K22" s="458">
        <f t="shared" si="3"/>
        <v>-6.9693870269498821E-3</v>
      </c>
      <c r="L22" s="459">
        <f t="shared" si="4"/>
        <v>-4.5317111016045615E-3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42383</v>
      </c>
      <c r="B23" s="453">
        <f>'MAZDA MOTOR MANUFACTURING'!O16</f>
        <v>23517</v>
      </c>
      <c r="C23" s="454"/>
      <c r="D23" s="454"/>
      <c r="E23" s="454"/>
      <c r="F23" s="636"/>
      <c r="G23" s="455">
        <f t="shared" si="0"/>
        <v>23517</v>
      </c>
      <c r="H23" s="456">
        <f t="shared" si="7"/>
        <v>19791.714285714286</v>
      </c>
      <c r="I23" s="457">
        <f>Cálculos!I23</f>
        <v>23378.6</v>
      </c>
      <c r="J23" s="454">
        <f t="shared" si="8"/>
        <v>19702.428571428572</v>
      </c>
      <c r="K23" s="458">
        <f t="shared" si="3"/>
        <v>-5.9199438803008509E-3</v>
      </c>
      <c r="L23" s="459">
        <f t="shared" si="4"/>
        <v>-4.5317111016045615E-3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42384</v>
      </c>
      <c r="B24" s="453">
        <f>'MAZDA MOTOR MANUFACTURING'!O17</f>
        <v>24823</v>
      </c>
      <c r="C24" s="454"/>
      <c r="D24" s="454"/>
      <c r="E24" s="454"/>
      <c r="F24" s="636"/>
      <c r="G24" s="455">
        <f t="shared" si="0"/>
        <v>24823</v>
      </c>
      <c r="H24" s="456">
        <f>AVERAGE($G$24:$G$30)</f>
        <v>20982</v>
      </c>
      <c r="I24" s="457">
        <f>Cálculos!I24</f>
        <v>24726.799999999999</v>
      </c>
      <c r="J24" s="454">
        <f>AVERAGE($I$24:$I$30)</f>
        <v>20885.214285714286</v>
      </c>
      <c r="K24" s="458">
        <f t="shared" si="3"/>
        <v>-3.8905155539738557E-3</v>
      </c>
      <c r="L24" s="459">
        <f t="shared" si="4"/>
        <v>-4.6341738687314428E-3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42385</v>
      </c>
      <c r="B25" s="453">
        <f>'MAZDA MOTOR MANUFACTURING'!O18</f>
        <v>2643</v>
      </c>
      <c r="C25" s="454"/>
      <c r="D25" s="454"/>
      <c r="E25" s="454"/>
      <c r="F25" s="636"/>
      <c r="G25" s="455">
        <f t="shared" si="0"/>
        <v>2643</v>
      </c>
      <c r="H25" s="456">
        <f t="shared" ref="H25:H30" si="9">AVERAGE($G$24:$G$30)</f>
        <v>20982</v>
      </c>
      <c r="I25" s="457">
        <f>Cálculos!I25</f>
        <v>2645.7999999999997</v>
      </c>
      <c r="J25" s="454">
        <f t="shared" ref="J25:J30" si="10">AVERAGE($I$24:$I$30)</f>
        <v>20885.214285714286</v>
      </c>
      <c r="K25" s="458">
        <f t="shared" si="3"/>
        <v>1.0582810492099659E-3</v>
      </c>
      <c r="L25" s="459">
        <f t="shared" si="4"/>
        <v>-4.6341738687314428E-3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42386</v>
      </c>
      <c r="B26" s="453">
        <f>'MAZDA MOTOR MANUFACTURING'!O19</f>
        <v>17465</v>
      </c>
      <c r="C26" s="454"/>
      <c r="D26" s="454"/>
      <c r="E26" s="454"/>
      <c r="F26" s="636"/>
      <c r="G26" s="455">
        <f t="shared" si="0"/>
        <v>17465</v>
      </c>
      <c r="H26" s="456">
        <f t="shared" si="9"/>
        <v>20982</v>
      </c>
      <c r="I26" s="457">
        <f>Cálculos!I26</f>
        <v>17333.400000000001</v>
      </c>
      <c r="J26" s="454">
        <f t="shared" si="10"/>
        <v>20885.214285714286</v>
      </c>
      <c r="K26" s="458">
        <f t="shared" si="3"/>
        <v>-7.5922784912364873E-3</v>
      </c>
      <c r="L26" s="459">
        <f t="shared" si="4"/>
        <v>-4.6341738687314428E-3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42387</v>
      </c>
      <c r="B27" s="453">
        <f>'MAZDA MOTOR MANUFACTURING'!O20</f>
        <v>25618</v>
      </c>
      <c r="C27" s="454"/>
      <c r="D27" s="454"/>
      <c r="E27" s="454"/>
      <c r="F27" s="636"/>
      <c r="G27" s="455">
        <f t="shared" si="0"/>
        <v>25618</v>
      </c>
      <c r="H27" s="456">
        <f t="shared" si="9"/>
        <v>20982</v>
      </c>
      <c r="I27" s="457">
        <f>Cálculos!I27</f>
        <v>25536.2</v>
      </c>
      <c r="J27" s="454">
        <f t="shared" si="10"/>
        <v>20885.214285714286</v>
      </c>
      <c r="K27" s="458">
        <f t="shared" si="3"/>
        <v>-3.2032957135360498E-3</v>
      </c>
      <c r="L27" s="459">
        <f t="shared" si="4"/>
        <v>-4.6341738687314428E-3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42388</v>
      </c>
      <c r="B28" s="453">
        <f>'MAZDA MOTOR MANUFACTURING'!O21</f>
        <v>25517</v>
      </c>
      <c r="C28" s="454"/>
      <c r="D28" s="454"/>
      <c r="E28" s="454"/>
      <c r="F28" s="636"/>
      <c r="G28" s="455">
        <f t="shared" si="0"/>
        <v>25517</v>
      </c>
      <c r="H28" s="456">
        <f t="shared" si="9"/>
        <v>20982</v>
      </c>
      <c r="I28" s="457">
        <f>Cálculos!I28</f>
        <v>25399</v>
      </c>
      <c r="J28" s="454">
        <f t="shared" si="10"/>
        <v>20885.214285714286</v>
      </c>
      <c r="K28" s="458">
        <f t="shared" si="3"/>
        <v>-4.6458521989054691E-3</v>
      </c>
      <c r="L28" s="459">
        <f t="shared" si="4"/>
        <v>-4.6341738687314428E-3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42389</v>
      </c>
      <c r="B29" s="453">
        <f>'MAZDA MOTOR MANUFACTURING'!O22</f>
        <v>26437</v>
      </c>
      <c r="C29" s="454"/>
      <c r="D29" s="454"/>
      <c r="E29" s="454"/>
      <c r="F29" s="636"/>
      <c r="G29" s="455">
        <f t="shared" si="0"/>
        <v>26437</v>
      </c>
      <c r="H29" s="456">
        <f t="shared" si="9"/>
        <v>20982</v>
      </c>
      <c r="I29" s="457">
        <f>Cálculos!I29</f>
        <v>26292.799999999999</v>
      </c>
      <c r="J29" s="454">
        <f t="shared" si="10"/>
        <v>20885.214285714286</v>
      </c>
      <c r="K29" s="458">
        <f t="shared" si="3"/>
        <v>-5.484391164121004E-3</v>
      </c>
      <c r="L29" s="459">
        <f t="shared" si="4"/>
        <v>-4.6341738687314428E-3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42390</v>
      </c>
      <c r="B30" s="453">
        <f>'MAZDA MOTOR MANUFACTURING'!O23</f>
        <v>24371</v>
      </c>
      <c r="C30" s="454"/>
      <c r="D30" s="454"/>
      <c r="E30" s="454"/>
      <c r="F30" s="636"/>
      <c r="G30" s="455">
        <f t="shared" si="0"/>
        <v>24371</v>
      </c>
      <c r="H30" s="456">
        <f t="shared" si="9"/>
        <v>20982</v>
      </c>
      <c r="I30" s="457">
        <f>Cálculos!I30</f>
        <v>24262.5</v>
      </c>
      <c r="J30" s="454">
        <f t="shared" si="10"/>
        <v>20885.214285714286</v>
      </c>
      <c r="K30" s="458">
        <f t="shared" si="3"/>
        <v>-4.4719216898505927E-3</v>
      </c>
      <c r="L30" s="459">
        <f t="shared" si="4"/>
        <v>-4.6341738687314428E-3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42391</v>
      </c>
      <c r="B31" s="453">
        <f>'MAZDA MOTOR MANUFACTURING'!O24</f>
        <v>25256</v>
      </c>
      <c r="C31" s="454"/>
      <c r="D31" s="454"/>
      <c r="E31" s="454"/>
      <c r="F31" s="636"/>
      <c r="G31" s="455">
        <f t="shared" si="0"/>
        <v>25256</v>
      </c>
      <c r="H31" s="456">
        <f t="shared" ref="H31:H37" si="11">AVERAGE($G$31:$G$37)</f>
        <v>22804.571428571428</v>
      </c>
      <c r="I31" s="457">
        <f>Cálculos!I31</f>
        <v>25138.6</v>
      </c>
      <c r="J31" s="454">
        <f>AVERAGE($I$31:$I$37)</f>
        <v>22802.342857142856</v>
      </c>
      <c r="K31" s="458">
        <f t="shared" si="3"/>
        <v>-4.6701089161688188E-3</v>
      </c>
      <c r="L31" s="459">
        <f t="shared" si="4"/>
        <v>-9.7734318027484538E-5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42392</v>
      </c>
      <c r="B32" s="453">
        <f>'MAZDA MOTOR MANUFACTURING'!O25</f>
        <v>4786</v>
      </c>
      <c r="C32" s="454"/>
      <c r="D32" s="454"/>
      <c r="E32" s="454"/>
      <c r="F32" s="636"/>
      <c r="G32" s="455">
        <f t="shared" si="0"/>
        <v>4786</v>
      </c>
      <c r="H32" s="456">
        <f t="shared" si="11"/>
        <v>22804.571428571428</v>
      </c>
      <c r="I32" s="457">
        <f>Cálculos!I32</f>
        <v>4887.6000000000004</v>
      </c>
      <c r="J32" s="454">
        <f t="shared" ref="J32:J37" si="12">AVERAGE($I$31:$I$37)</f>
        <v>22802.342857142856</v>
      </c>
      <c r="K32" s="458">
        <f t="shared" si="3"/>
        <v>2.0787298469596604E-2</v>
      </c>
      <c r="L32" s="459">
        <f t="shared" si="4"/>
        <v>-9.7734318027484538E-5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42393</v>
      </c>
      <c r="B33" s="453">
        <f>'MAZDA MOTOR MANUFACTURING'!O26</f>
        <v>20341</v>
      </c>
      <c r="C33" s="454"/>
      <c r="D33" s="454"/>
      <c r="E33" s="454"/>
      <c r="F33" s="636"/>
      <c r="G33" s="455">
        <f t="shared" si="0"/>
        <v>20341</v>
      </c>
      <c r="H33" s="456">
        <f t="shared" si="11"/>
        <v>22804.571428571428</v>
      </c>
      <c r="I33" s="457">
        <f>Cálculos!I33</f>
        <v>20297.099999999999</v>
      </c>
      <c r="J33" s="454">
        <f t="shared" si="12"/>
        <v>22802.342857142856</v>
      </c>
      <c r="K33" s="458">
        <f t="shared" si="3"/>
        <v>-2.1628705578630178E-3</v>
      </c>
      <c r="L33" s="459">
        <f t="shared" si="4"/>
        <v>-9.7734318027484538E-5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42394</v>
      </c>
      <c r="B34" s="453">
        <f>'MAZDA MOTOR MANUFACTURING'!O27</f>
        <v>26245</v>
      </c>
      <c r="C34" s="454"/>
      <c r="D34" s="454"/>
      <c r="E34" s="454"/>
      <c r="F34" s="636"/>
      <c r="G34" s="455">
        <f t="shared" si="0"/>
        <v>26245</v>
      </c>
      <c r="H34" s="456">
        <f t="shared" si="11"/>
        <v>22804.571428571428</v>
      </c>
      <c r="I34" s="457">
        <f>Cálculos!I34</f>
        <v>26289.7</v>
      </c>
      <c r="J34" s="454">
        <f t="shared" si="12"/>
        <v>22802.342857142856</v>
      </c>
      <c r="K34" s="458">
        <f t="shared" si="3"/>
        <v>1.7002856632065307E-3</v>
      </c>
      <c r="L34" s="459">
        <f t="shared" si="4"/>
        <v>-9.7734318027484538E-5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42395</v>
      </c>
      <c r="B35" s="453">
        <f>'MAZDA MOTOR MANUFACTURING'!O28</f>
        <v>25194</v>
      </c>
      <c r="C35" s="454"/>
      <c r="D35" s="454"/>
      <c r="E35" s="454"/>
      <c r="F35" s="636"/>
      <c r="G35" s="455">
        <f t="shared" si="0"/>
        <v>25194</v>
      </c>
      <c r="H35" s="456">
        <f t="shared" si="11"/>
        <v>22804.571428571428</v>
      </c>
      <c r="I35" s="457">
        <f>Cálculos!I35</f>
        <v>25231</v>
      </c>
      <c r="J35" s="454">
        <f t="shared" si="12"/>
        <v>22802.342857142856</v>
      </c>
      <c r="K35" s="458">
        <f t="shared" si="3"/>
        <v>1.4664500019816891E-3</v>
      </c>
      <c r="L35" s="459">
        <f t="shared" si="4"/>
        <v>-9.7734318027484538E-5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42396</v>
      </c>
      <c r="B36" s="453">
        <f>'MAZDA MOTOR MANUFACTURING'!O29</f>
        <v>27510</v>
      </c>
      <c r="C36" s="454"/>
      <c r="D36" s="454"/>
      <c r="E36" s="454"/>
      <c r="F36" s="636"/>
      <c r="G36" s="455">
        <f t="shared" si="0"/>
        <v>27510</v>
      </c>
      <c r="H36" s="456">
        <f t="shared" si="11"/>
        <v>22804.571428571428</v>
      </c>
      <c r="I36" s="457">
        <f>Cálculos!I36</f>
        <v>27498.799999999999</v>
      </c>
      <c r="J36" s="454">
        <f t="shared" si="12"/>
        <v>22802.342857142856</v>
      </c>
      <c r="K36" s="458">
        <f t="shared" si="3"/>
        <v>-4.0729049994911513E-4</v>
      </c>
      <c r="L36" s="459">
        <f t="shared" si="4"/>
        <v>-9.7734318027484538E-5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42397</v>
      </c>
      <c r="B37" s="453">
        <f>'MAZDA MOTOR MANUFACTURING'!O30</f>
        <v>30300</v>
      </c>
      <c r="C37" s="454"/>
      <c r="D37" s="454"/>
      <c r="E37" s="454"/>
      <c r="F37" s="636"/>
      <c r="G37" s="455">
        <f t="shared" si="0"/>
        <v>30300</v>
      </c>
      <c r="H37" s="456">
        <f t="shared" si="11"/>
        <v>22804.571428571428</v>
      </c>
      <c r="I37" s="457">
        <f>Cálculos!I37</f>
        <v>30273.599999999999</v>
      </c>
      <c r="J37" s="454">
        <f t="shared" si="12"/>
        <v>22802.342857142856</v>
      </c>
      <c r="K37" s="458">
        <f t="shared" si="3"/>
        <v>-8.7204693198038741E-4</v>
      </c>
      <c r="L37" s="459">
        <f t="shared" si="4"/>
        <v>-9.7734318027484538E-5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42398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40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42399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>
        <f>A39+1</f>
        <v>42400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0</v>
      </c>
      <c r="I40" s="466">
        <f>Cálculos!I40</f>
        <v>0</v>
      </c>
      <c r="J40" s="463">
        <f>AVERAGE($I$38:$I$40)</f>
        <v>0</v>
      </c>
      <c r="K40" s="467" t="e">
        <f t="shared" si="13"/>
        <v>#DIV/0!</v>
      </c>
      <c r="L40" s="468" t="e">
        <f t="shared" si="13"/>
        <v>#DIV/0!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571516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571516</v>
      </c>
      <c r="H41" s="470">
        <f t="shared" si="14"/>
        <v>571516.00000000012</v>
      </c>
      <c r="I41" s="470">
        <f t="shared" si="14"/>
        <v>569153.1</v>
      </c>
      <c r="J41" s="470">
        <f t="shared" si="14"/>
        <v>569153.1</v>
      </c>
      <c r="K41" s="471">
        <f>(J41-H41)/J41</f>
        <v>-4.1516070104865282E-3</v>
      </c>
      <c r="L41" s="472">
        <f>(J41-H41)/J41</f>
        <v>-4.1516070104865282E-3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265010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265010</v>
      </c>
      <c r="H43" s="478">
        <f t="shared" si="15"/>
        <v>265010</v>
      </c>
      <c r="I43" s="478">
        <f t="shared" si="15"/>
        <v>263340.2</v>
      </c>
      <c r="J43" s="478">
        <f t="shared" si="15"/>
        <v>263340.20000000007</v>
      </c>
      <c r="K43" s="479">
        <f>(J43-H43)/J43</f>
        <v>-6.3408473146140606E-3</v>
      </c>
      <c r="L43" s="480">
        <f>(H43-J43)/H43</f>
        <v>6.3008943058749864E-3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263340.2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263340.2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306506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306506</v>
      </c>
      <c r="H48" s="478">
        <f t="shared" si="16"/>
        <v>306505.99999999994</v>
      </c>
      <c r="I48" s="478">
        <f t="shared" si="16"/>
        <v>305812.90000000002</v>
      </c>
      <c r="J48" s="478">
        <f t="shared" si="16"/>
        <v>305812.89999999997</v>
      </c>
      <c r="K48" s="479">
        <f>(J48-H48)/J48</f>
        <v>-2.2664184538977159E-3</v>
      </c>
      <c r="L48" s="492">
        <f>(H48-J48)/H48</f>
        <v>2.261293416768275E-3</v>
      </c>
      <c r="M48" s="427"/>
      <c r="N48" s="428"/>
      <c r="O48" s="451">
        <f>SUM(O24:O39)</f>
        <v>14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305812.90000000002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305812.90000000002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42370</v>
      </c>
      <c r="B10" s="497">
        <f>INTERCONEXION!D5</f>
        <v>713.46669999999995</v>
      </c>
      <c r="C10" s="498">
        <v>0</v>
      </c>
      <c r="D10" s="498">
        <f>INTERCONEXION!F5</f>
        <v>3839.933</v>
      </c>
      <c r="E10" s="496">
        <f>G10*1.8+32</f>
        <v>64.07419999999999</v>
      </c>
      <c r="F10" s="499">
        <f>D10*1</f>
        <v>3839.933</v>
      </c>
      <c r="G10" s="499">
        <f>INTERCONEXION!G5</f>
        <v>17.818999999999999</v>
      </c>
      <c r="H10" s="499">
        <f>C10/10</f>
        <v>0</v>
      </c>
      <c r="I10" s="508">
        <f>INTERCONEXION!J5*1000</f>
        <v>8238.2000000000007</v>
      </c>
      <c r="J10" s="89">
        <v>9178.4800111695295</v>
      </c>
      <c r="K10" s="123"/>
      <c r="L10" s="509">
        <f>I10*J10/1000000</f>
        <v>75.614154028016827</v>
      </c>
      <c r="M10" s="509">
        <f>L10/0.252</f>
        <v>300.05616677784457</v>
      </c>
    </row>
    <row r="11" spans="1:14" x14ac:dyDescent="0.2">
      <c r="A11" s="98">
        <f>A10+1</f>
        <v>42371</v>
      </c>
      <c r="B11" s="497">
        <f>INTERCONEXION!D6</f>
        <v>678.93330000000003</v>
      </c>
      <c r="C11" s="498">
        <v>0</v>
      </c>
      <c r="D11" s="498">
        <f>INTERCONEXION!F6</f>
        <v>3906.1289999999999</v>
      </c>
      <c r="E11" s="496">
        <f t="shared" ref="E11:E40" si="0">G11*1.8+32</f>
        <v>67.810820000000007</v>
      </c>
      <c r="F11" s="499">
        <f t="shared" ref="F11:F40" si="1">D11*1</f>
        <v>3906.1289999999999</v>
      </c>
      <c r="G11" s="499">
        <f>INTERCONEXION!G6</f>
        <v>19.8949</v>
      </c>
      <c r="H11" s="499">
        <f t="shared" ref="H11:H37" si="2">C11/10</f>
        <v>0</v>
      </c>
      <c r="I11" s="508">
        <f>INTERCONEXION!J6*1000</f>
        <v>7126.4000000000005</v>
      </c>
      <c r="J11" s="89">
        <v>9186.93132772012</v>
      </c>
      <c r="K11" s="107"/>
      <c r="L11" s="509">
        <f t="shared" ref="L11:L37" si="3">I11*J11/1000000</f>
        <v>65.469747413864667</v>
      </c>
      <c r="M11" s="509">
        <f t="shared" ref="M11:M40" si="4">L11/0.252</f>
        <v>259.80058497565346</v>
      </c>
      <c r="N11" s="110"/>
    </row>
    <row r="12" spans="1:14" x14ac:dyDescent="0.2">
      <c r="A12" s="98">
        <f t="shared" ref="A12:A37" si="5">A11+1</f>
        <v>42372</v>
      </c>
      <c r="B12" s="497">
        <f>INTERCONEXION!D7</f>
        <v>1062.9000000000001</v>
      </c>
      <c r="C12" s="498">
        <v>0</v>
      </c>
      <c r="D12" s="498">
        <f>INTERCONEXION!F7</f>
        <v>3889.183</v>
      </c>
      <c r="E12" s="496">
        <f t="shared" si="0"/>
        <v>65.016140000000007</v>
      </c>
      <c r="F12" s="499">
        <f t="shared" si="1"/>
        <v>3889.183</v>
      </c>
      <c r="G12" s="499">
        <f>INTERCONEXION!G7</f>
        <v>18.342300000000002</v>
      </c>
      <c r="H12" s="499">
        <f t="shared" si="2"/>
        <v>0</v>
      </c>
      <c r="I12" s="508">
        <f>INTERCONEXION!J7*1000</f>
        <v>14229.699999999999</v>
      </c>
      <c r="J12" s="89">
        <v>9188.74571543821</v>
      </c>
      <c r="K12" s="217"/>
      <c r="L12" s="509">
        <f t="shared" si="3"/>
        <v>130.75309490697109</v>
      </c>
      <c r="M12" s="509">
        <f t="shared" si="4"/>
        <v>518.86148772607578</v>
      </c>
    </row>
    <row r="13" spans="1:14" x14ac:dyDescent="0.2">
      <c r="A13" s="98">
        <f t="shared" si="5"/>
        <v>42373</v>
      </c>
      <c r="B13" s="497">
        <f>INTERCONEXION!D8</f>
        <v>1440</v>
      </c>
      <c r="C13" s="498">
        <v>0</v>
      </c>
      <c r="D13" s="498">
        <f>INTERCONEXION!F8</f>
        <v>3882.6170000000002</v>
      </c>
      <c r="E13" s="496">
        <f t="shared" si="0"/>
        <v>64.52600000000001</v>
      </c>
      <c r="F13" s="499">
        <f t="shared" si="1"/>
        <v>3882.6170000000002</v>
      </c>
      <c r="G13" s="499">
        <f>INTERCONEXION!G8</f>
        <v>18.07</v>
      </c>
      <c r="H13" s="499">
        <f t="shared" si="2"/>
        <v>0</v>
      </c>
      <c r="I13" s="508">
        <f>INTERCONEXION!J8*1000</f>
        <v>22993.600000000002</v>
      </c>
      <c r="J13" s="89">
        <v>9190.4845896057395</v>
      </c>
      <c r="K13" s="127"/>
      <c r="L13" s="509">
        <f t="shared" si="3"/>
        <v>211.32232645955855</v>
      </c>
      <c r="M13" s="509">
        <f t="shared" si="4"/>
        <v>838.5806605538038</v>
      </c>
    </row>
    <row r="14" spans="1:14" x14ac:dyDescent="0.2">
      <c r="A14" s="98">
        <f t="shared" si="5"/>
        <v>42374</v>
      </c>
      <c r="B14" s="497">
        <f>INTERCONEXION!D9</f>
        <v>1440</v>
      </c>
      <c r="C14" s="498">
        <v>0</v>
      </c>
      <c r="D14" s="498">
        <f>INTERCONEXION!F9</f>
        <v>3879.288</v>
      </c>
      <c r="E14" s="496">
        <f t="shared" si="0"/>
        <v>65.016320000000007</v>
      </c>
      <c r="F14" s="499">
        <f t="shared" si="1"/>
        <v>3879.288</v>
      </c>
      <c r="G14" s="499">
        <f>INTERCONEXION!G9</f>
        <v>18.342400000000001</v>
      </c>
      <c r="H14" s="499">
        <f t="shared" si="2"/>
        <v>0</v>
      </c>
      <c r="I14" s="508">
        <f>INTERCONEXION!J9*1000</f>
        <v>24121.200000000001</v>
      </c>
      <c r="J14" s="89">
        <v>9189.8293793256707</v>
      </c>
      <c r="K14" s="127"/>
      <c r="L14" s="509">
        <f t="shared" si="3"/>
        <v>221.66971242459039</v>
      </c>
      <c r="M14" s="509">
        <f t="shared" si="4"/>
        <v>879.64171597059681</v>
      </c>
    </row>
    <row r="15" spans="1:14" x14ac:dyDescent="0.2">
      <c r="A15" s="98">
        <f t="shared" si="5"/>
        <v>42375</v>
      </c>
      <c r="B15" s="497">
        <f>INTERCONEXION!D10</f>
        <v>1440</v>
      </c>
      <c r="C15" s="498">
        <v>0</v>
      </c>
      <c r="D15" s="498">
        <f>INTERCONEXION!F10</f>
        <v>3899.8150000000001</v>
      </c>
      <c r="E15" s="496">
        <f t="shared" si="0"/>
        <v>64.953500000000005</v>
      </c>
      <c r="F15" s="499">
        <f t="shared" si="1"/>
        <v>3899.8150000000001</v>
      </c>
      <c r="G15" s="499">
        <f>INTERCONEXION!G10</f>
        <v>18.307500000000001</v>
      </c>
      <c r="H15" s="499">
        <f t="shared" si="2"/>
        <v>0</v>
      </c>
      <c r="I15" s="508">
        <f>INTERCONEXION!J10*1000</f>
        <v>22800.100000000002</v>
      </c>
      <c r="J15" s="89">
        <v>8920.81335040472</v>
      </c>
      <c r="K15" s="127"/>
      <c r="L15" s="509">
        <f t="shared" si="3"/>
        <v>203.39543647056266</v>
      </c>
      <c r="M15" s="509">
        <f t="shared" si="4"/>
        <v>807.12474789905821</v>
      </c>
    </row>
    <row r="16" spans="1:14" x14ac:dyDescent="0.2">
      <c r="A16" s="98">
        <f t="shared" si="5"/>
        <v>42376</v>
      </c>
      <c r="B16" s="497">
        <f>INTERCONEXION!D11</f>
        <v>1440</v>
      </c>
      <c r="C16" s="498">
        <v>0</v>
      </c>
      <c r="D16" s="498">
        <f>INTERCONEXION!F11</f>
        <v>3884.2779999999998</v>
      </c>
      <c r="E16" s="496">
        <f t="shared" si="0"/>
        <v>64.238</v>
      </c>
      <c r="F16" s="499">
        <f t="shared" si="1"/>
        <v>3884.2779999999998</v>
      </c>
      <c r="G16" s="499">
        <f>INTERCONEXION!G11</f>
        <v>17.91</v>
      </c>
      <c r="H16" s="499">
        <f t="shared" si="2"/>
        <v>0</v>
      </c>
      <c r="I16" s="508">
        <f>INTERCONEXION!J11*1000</f>
        <v>25914</v>
      </c>
      <c r="J16" s="89">
        <v>9050.1266313298493</v>
      </c>
      <c r="K16" s="127"/>
      <c r="L16" s="509">
        <f t="shared" si="3"/>
        <v>234.52498152428171</v>
      </c>
      <c r="M16" s="509">
        <f t="shared" si="4"/>
        <v>930.6546885884195</v>
      </c>
    </row>
    <row r="17" spans="1:15" x14ac:dyDescent="0.2">
      <c r="A17" s="98">
        <f t="shared" si="5"/>
        <v>42377</v>
      </c>
      <c r="B17" s="497">
        <f>INTERCONEXION!D12</f>
        <v>1440</v>
      </c>
      <c r="C17" s="498">
        <v>0</v>
      </c>
      <c r="D17" s="498">
        <f>INTERCONEXION!F12</f>
        <v>3906.6260000000002</v>
      </c>
      <c r="E17" s="496">
        <f t="shared" si="0"/>
        <v>64.345820000000003</v>
      </c>
      <c r="F17" s="499">
        <f t="shared" si="1"/>
        <v>3906.6260000000002</v>
      </c>
      <c r="G17" s="499">
        <f>INTERCONEXION!G12</f>
        <v>17.969899999999999</v>
      </c>
      <c r="H17" s="499">
        <f t="shared" si="2"/>
        <v>0</v>
      </c>
      <c r="I17" s="508">
        <f>INTERCONEXION!J12*1000</f>
        <v>26730.6</v>
      </c>
      <c r="J17" s="89">
        <v>8666.3083978217292</v>
      </c>
      <c r="K17" s="127"/>
      <c r="L17" s="509">
        <f t="shared" si="3"/>
        <v>231.65562325881351</v>
      </c>
      <c r="M17" s="509">
        <f t="shared" si="4"/>
        <v>919.268346265133</v>
      </c>
    </row>
    <row r="18" spans="1:15" x14ac:dyDescent="0.2">
      <c r="A18" s="98">
        <f t="shared" si="5"/>
        <v>42378</v>
      </c>
      <c r="B18" s="497">
        <f>INTERCONEXION!D13</f>
        <v>524.81669999999997</v>
      </c>
      <c r="C18" s="498">
        <v>0</v>
      </c>
      <c r="D18" s="498">
        <f>INTERCONEXION!F13</f>
        <v>3920.6909999999998</v>
      </c>
      <c r="E18" s="496">
        <f t="shared" si="0"/>
        <v>66.843140000000005</v>
      </c>
      <c r="F18" s="499">
        <f t="shared" si="1"/>
        <v>3920.6909999999998</v>
      </c>
      <c r="G18" s="499">
        <f>INTERCONEXION!G13</f>
        <v>19.357299999999999</v>
      </c>
      <c r="H18" s="499">
        <f t="shared" si="2"/>
        <v>0</v>
      </c>
      <c r="I18" s="508">
        <f>INTERCONEXION!J13*1000</f>
        <v>5202.6000000000004</v>
      </c>
      <c r="J18" s="89">
        <v>8685.8221075761903</v>
      </c>
      <c r="K18" s="127"/>
      <c r="L18" s="509">
        <f t="shared" si="3"/>
        <v>45.18885809687589</v>
      </c>
      <c r="M18" s="509">
        <f t="shared" si="4"/>
        <v>179.32086546379321</v>
      </c>
    </row>
    <row r="19" spans="1:15" x14ac:dyDescent="0.2">
      <c r="A19" s="98">
        <f t="shared" si="5"/>
        <v>42379</v>
      </c>
      <c r="B19" s="497">
        <f>INTERCONEXION!D14</f>
        <v>998.43330000000003</v>
      </c>
      <c r="C19" s="498">
        <v>0</v>
      </c>
      <c r="D19" s="498">
        <f>INTERCONEXION!F14</f>
        <v>3894.0320000000002</v>
      </c>
      <c r="E19" s="496">
        <f t="shared" si="0"/>
        <v>65.613740000000007</v>
      </c>
      <c r="F19" s="499">
        <f t="shared" si="1"/>
        <v>3894.0320000000002</v>
      </c>
      <c r="G19" s="499">
        <f>INTERCONEXION!G14</f>
        <v>18.674299999999999</v>
      </c>
      <c r="H19" s="499">
        <f t="shared" si="2"/>
        <v>0</v>
      </c>
      <c r="I19" s="508">
        <f>INTERCONEXION!J14*1000</f>
        <v>13162.3</v>
      </c>
      <c r="J19" s="89">
        <v>9077.4115428698296</v>
      </c>
      <c r="K19" s="127"/>
      <c r="L19" s="509">
        <f t="shared" si="3"/>
        <v>119.47961395071556</v>
      </c>
      <c r="M19" s="509">
        <f t="shared" si="4"/>
        <v>474.12545218537923</v>
      </c>
    </row>
    <row r="20" spans="1:15" x14ac:dyDescent="0.2">
      <c r="A20" s="98">
        <f t="shared" si="5"/>
        <v>42380</v>
      </c>
      <c r="B20" s="497">
        <f>INTERCONEXION!D15</f>
        <v>1440</v>
      </c>
      <c r="C20" s="498">
        <v>0</v>
      </c>
      <c r="D20" s="498">
        <f>INTERCONEXION!F15</f>
        <v>3894.6080000000002</v>
      </c>
      <c r="E20" s="496">
        <f t="shared" si="0"/>
        <v>64.491439999999997</v>
      </c>
      <c r="F20" s="499">
        <f t="shared" si="1"/>
        <v>3894.6080000000002</v>
      </c>
      <c r="G20" s="499">
        <f>INTERCONEXION!G15</f>
        <v>18.050799999999999</v>
      </c>
      <c r="H20" s="499">
        <f t="shared" si="2"/>
        <v>0</v>
      </c>
      <c r="I20" s="508">
        <f>INTERCONEXION!J15*1000</f>
        <v>25230.1</v>
      </c>
      <c r="J20" s="126">
        <v>9126.3877154757101</v>
      </c>
      <c r="K20" s="127"/>
      <c r="L20" s="509">
        <f t="shared" si="3"/>
        <v>230.25967470022371</v>
      </c>
      <c r="M20" s="509">
        <f t="shared" si="4"/>
        <v>913.72886785803064</v>
      </c>
      <c r="N20" s="99"/>
    </row>
    <row r="21" spans="1:15" x14ac:dyDescent="0.2">
      <c r="A21" s="98">
        <f t="shared" si="5"/>
        <v>42381</v>
      </c>
      <c r="B21" s="497">
        <f>INTERCONEXION!D16</f>
        <v>1440</v>
      </c>
      <c r="C21" s="498">
        <v>0</v>
      </c>
      <c r="D21" s="498">
        <f>INTERCONEXION!F16</f>
        <v>3883.2739999999999</v>
      </c>
      <c r="E21" s="496">
        <f t="shared" si="0"/>
        <v>63.971060000000001</v>
      </c>
      <c r="F21" s="499">
        <f t="shared" si="1"/>
        <v>3883.2739999999999</v>
      </c>
      <c r="G21" s="499">
        <f>INTERCONEXION!G16</f>
        <v>17.761700000000001</v>
      </c>
      <c r="H21" s="499">
        <f t="shared" si="2"/>
        <v>0</v>
      </c>
      <c r="I21" s="508">
        <f>INTERCONEXION!J16*1000</f>
        <v>23192.3</v>
      </c>
      <c r="J21" s="126">
        <v>9181.0664878854004</v>
      </c>
      <c r="K21" s="127"/>
      <c r="L21" s="509">
        <f t="shared" si="3"/>
        <v>212.93004830698456</v>
      </c>
      <c r="M21" s="509">
        <f t="shared" si="4"/>
        <v>844.96050915470062</v>
      </c>
    </row>
    <row r="22" spans="1:15" x14ac:dyDescent="0.2">
      <c r="A22" s="98">
        <f t="shared" si="5"/>
        <v>42382</v>
      </c>
      <c r="B22" s="497">
        <f>INTERCONEXION!D17</f>
        <v>1440</v>
      </c>
      <c r="C22" s="498">
        <v>0</v>
      </c>
      <c r="D22" s="498">
        <f>INTERCONEXION!F17</f>
        <v>3884.8870000000002</v>
      </c>
      <c r="E22" s="496">
        <f t="shared" si="0"/>
        <v>62.944700000000005</v>
      </c>
      <c r="F22" s="499">
        <f t="shared" si="1"/>
        <v>3884.8870000000002</v>
      </c>
      <c r="G22" s="499">
        <f>INTERCONEXION!G17</f>
        <v>17.191500000000001</v>
      </c>
      <c r="H22" s="499">
        <f t="shared" si="2"/>
        <v>0</v>
      </c>
      <c r="I22" s="508">
        <f>INTERCONEXION!J17*1000</f>
        <v>21020.5</v>
      </c>
      <c r="J22" s="126">
        <v>9116.5648658652899</v>
      </c>
      <c r="K22" s="127"/>
      <c r="L22" s="509">
        <f t="shared" si="3"/>
        <v>191.63475176292133</v>
      </c>
      <c r="M22" s="509">
        <f t="shared" si="4"/>
        <v>760.45536413857667</v>
      </c>
    </row>
    <row r="23" spans="1:15" x14ac:dyDescent="0.2">
      <c r="A23" s="98">
        <f t="shared" si="5"/>
        <v>42383</v>
      </c>
      <c r="B23" s="497">
        <f>INTERCONEXION!D18</f>
        <v>1440</v>
      </c>
      <c r="C23" s="498">
        <v>0</v>
      </c>
      <c r="D23" s="498">
        <f>INTERCONEXION!F18</f>
        <v>3871.654</v>
      </c>
      <c r="E23" s="496">
        <f t="shared" si="0"/>
        <v>63.866660000000003</v>
      </c>
      <c r="F23" s="499">
        <f t="shared" si="1"/>
        <v>3871.654</v>
      </c>
      <c r="G23" s="499">
        <f>INTERCONEXION!G18</f>
        <v>17.703700000000001</v>
      </c>
      <c r="H23" s="499">
        <f t="shared" si="2"/>
        <v>0</v>
      </c>
      <c r="I23" s="508">
        <f>INTERCONEXION!J18*1000</f>
        <v>23378.6</v>
      </c>
      <c r="J23" s="126">
        <v>9153.9680434464008</v>
      </c>
      <c r="K23" s="127"/>
      <c r="L23" s="509">
        <f t="shared" si="3"/>
        <v>214.00695730051601</v>
      </c>
      <c r="M23" s="509">
        <f t="shared" si="4"/>
        <v>849.23395754173021</v>
      </c>
      <c r="O23" s="99"/>
    </row>
    <row r="24" spans="1:15" x14ac:dyDescent="0.2">
      <c r="A24" s="98">
        <f t="shared" si="5"/>
        <v>42384</v>
      </c>
      <c r="B24" s="497">
        <f>INTERCONEXION!D19</f>
        <v>1440</v>
      </c>
      <c r="C24" s="498">
        <v>0</v>
      </c>
      <c r="D24" s="498">
        <f>INTERCONEXION!F19</f>
        <v>3891.2849999999999</v>
      </c>
      <c r="E24" s="496">
        <f t="shared" si="0"/>
        <v>63.885019999999997</v>
      </c>
      <c r="F24" s="499">
        <f t="shared" si="1"/>
        <v>3891.2849999999999</v>
      </c>
      <c r="G24" s="499">
        <f>INTERCONEXION!G19</f>
        <v>17.713899999999999</v>
      </c>
      <c r="H24" s="499">
        <f t="shared" si="2"/>
        <v>0</v>
      </c>
      <c r="I24" s="508">
        <f>INTERCONEXION!J19*1000</f>
        <v>24726.799999999999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42385</v>
      </c>
      <c r="B25" s="497">
        <f>INTERCONEXION!D20</f>
        <v>599.61659999999995</v>
      </c>
      <c r="C25" s="498">
        <v>0</v>
      </c>
      <c r="D25" s="498">
        <f>INTERCONEXION!F20</f>
        <v>3898.0520000000001</v>
      </c>
      <c r="E25" s="496">
        <f t="shared" si="0"/>
        <v>60.267020000000002</v>
      </c>
      <c r="F25" s="499">
        <f t="shared" si="1"/>
        <v>3898.0520000000001</v>
      </c>
      <c r="G25" s="499">
        <f>INTERCONEXION!G20</f>
        <v>15.703900000000001</v>
      </c>
      <c r="H25" s="499">
        <f t="shared" si="2"/>
        <v>0</v>
      </c>
      <c r="I25" s="508">
        <f>INTERCONEXION!J20*1000</f>
        <v>2645.7999999999997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42386</v>
      </c>
      <c r="B26" s="497">
        <f>INTERCONEXION!D21</f>
        <v>1024</v>
      </c>
      <c r="C26" s="498">
        <v>0</v>
      </c>
      <c r="D26" s="498">
        <f>INTERCONEXION!F21</f>
        <v>3900.2310000000002</v>
      </c>
      <c r="E26" s="496">
        <f t="shared" si="0"/>
        <v>64.52546000000001</v>
      </c>
      <c r="F26" s="499">
        <f t="shared" si="1"/>
        <v>3900.2310000000002</v>
      </c>
      <c r="G26" s="499">
        <f>INTERCONEXION!G21</f>
        <v>18.069700000000001</v>
      </c>
      <c r="H26" s="499">
        <f t="shared" si="2"/>
        <v>0</v>
      </c>
      <c r="I26" s="508">
        <f>INTERCONEXION!J21*1000</f>
        <v>17333.400000000001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42387</v>
      </c>
      <c r="B27" s="497">
        <f>INTERCONEXION!D22</f>
        <v>1440</v>
      </c>
      <c r="C27" s="498">
        <v>0</v>
      </c>
      <c r="D27" s="498">
        <f>INTERCONEXION!F22</f>
        <v>3896.5740000000001</v>
      </c>
      <c r="E27" s="496">
        <f t="shared" si="0"/>
        <v>64.004719999999992</v>
      </c>
      <c r="F27" s="499">
        <f t="shared" si="1"/>
        <v>3896.5740000000001</v>
      </c>
      <c r="G27" s="499">
        <f>INTERCONEXION!G22</f>
        <v>17.7804</v>
      </c>
      <c r="H27" s="499">
        <f t="shared" si="2"/>
        <v>0</v>
      </c>
      <c r="I27" s="508">
        <f>INTERCONEXION!J22*1000</f>
        <v>25536.2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42388</v>
      </c>
      <c r="B28" s="497">
        <f>INTERCONEXION!D23</f>
        <v>1440</v>
      </c>
      <c r="C28" s="498">
        <v>0</v>
      </c>
      <c r="D28" s="498">
        <f>INTERCONEXION!F23</f>
        <v>3875.4929999999999</v>
      </c>
      <c r="E28" s="496">
        <f t="shared" si="0"/>
        <v>63.803119999999993</v>
      </c>
      <c r="F28" s="499">
        <f t="shared" si="1"/>
        <v>3875.4929999999999</v>
      </c>
      <c r="G28" s="499">
        <f>INTERCONEXION!G23</f>
        <v>17.668399999999998</v>
      </c>
      <c r="H28" s="499">
        <f t="shared" si="2"/>
        <v>0</v>
      </c>
      <c r="I28" s="508">
        <f>INTERCONEXION!J23*1000</f>
        <v>25399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42389</v>
      </c>
      <c r="B29" s="497">
        <f>INTERCONEXION!D24</f>
        <v>1440</v>
      </c>
      <c r="C29" s="498">
        <v>0</v>
      </c>
      <c r="D29" s="498">
        <f>INTERCONEXION!F24</f>
        <v>3870.6149999999998</v>
      </c>
      <c r="E29" s="496">
        <f t="shared" si="0"/>
        <v>63.372199999999999</v>
      </c>
      <c r="F29" s="499">
        <f t="shared" si="1"/>
        <v>3870.6149999999998</v>
      </c>
      <c r="G29" s="499">
        <f>INTERCONEXION!G24</f>
        <v>17.428999999999998</v>
      </c>
      <c r="H29" s="499">
        <f t="shared" si="2"/>
        <v>0</v>
      </c>
      <c r="I29" s="508">
        <f>INTERCONEXION!J24*1000</f>
        <v>26292.799999999999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42390</v>
      </c>
      <c r="B30" s="497">
        <f>INTERCONEXION!D25</f>
        <v>1440</v>
      </c>
      <c r="C30" s="498">
        <v>0</v>
      </c>
      <c r="D30" s="498">
        <f>INTERCONEXION!F25</f>
        <v>3884.183</v>
      </c>
      <c r="E30" s="496">
        <f t="shared" si="0"/>
        <v>63.573800000000006</v>
      </c>
      <c r="F30" s="499">
        <f t="shared" si="1"/>
        <v>3884.183</v>
      </c>
      <c r="G30" s="499">
        <f>INTERCONEXION!G25</f>
        <v>17.541</v>
      </c>
      <c r="H30" s="499">
        <f t="shared" si="2"/>
        <v>0</v>
      </c>
      <c r="I30" s="508">
        <f>INTERCONEXION!J25*1000</f>
        <v>24262.5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42391</v>
      </c>
      <c r="B31" s="497">
        <f>INTERCONEXION!D26</f>
        <v>1440</v>
      </c>
      <c r="C31" s="498">
        <v>0</v>
      </c>
      <c r="D31" s="498">
        <f>INTERCONEXION!F26</f>
        <v>3886.252</v>
      </c>
      <c r="E31" s="496">
        <f t="shared" si="0"/>
        <v>63.401899999999998</v>
      </c>
      <c r="F31" s="499">
        <f t="shared" si="1"/>
        <v>3886.252</v>
      </c>
      <c r="G31" s="499">
        <f>INTERCONEXION!G26</f>
        <v>17.445499999999999</v>
      </c>
      <c r="H31" s="499">
        <f t="shared" si="2"/>
        <v>0</v>
      </c>
      <c r="I31" s="508">
        <f>INTERCONEXION!J26*1000</f>
        <v>25138.6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42392</v>
      </c>
      <c r="B32" s="497">
        <f>INTERCONEXION!D27</f>
        <v>674.88340000000005</v>
      </c>
      <c r="C32" s="498">
        <v>0</v>
      </c>
      <c r="D32" s="498">
        <f>INTERCONEXION!F27</f>
        <v>3885.3490000000002</v>
      </c>
      <c r="E32" s="496">
        <f t="shared" si="0"/>
        <v>62.530700000000003</v>
      </c>
      <c r="F32" s="499">
        <f t="shared" si="1"/>
        <v>3885.3490000000002</v>
      </c>
      <c r="G32" s="499">
        <f>INTERCONEXION!G27</f>
        <v>16.961500000000001</v>
      </c>
      <c r="H32" s="499">
        <f t="shared" si="2"/>
        <v>0</v>
      </c>
      <c r="I32" s="508">
        <f>INTERCONEXION!J27*1000</f>
        <v>4887.6000000000004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42393</v>
      </c>
      <c r="B33" s="497">
        <f>INTERCONEXION!D28</f>
        <v>1290.3</v>
      </c>
      <c r="C33" s="498">
        <v>0</v>
      </c>
      <c r="D33" s="498">
        <f>INTERCONEXION!F28</f>
        <v>3914.5990000000002</v>
      </c>
      <c r="E33" s="496">
        <f t="shared" si="0"/>
        <v>64.270399999999995</v>
      </c>
      <c r="F33" s="499">
        <f t="shared" si="1"/>
        <v>3914.5990000000002</v>
      </c>
      <c r="G33" s="499">
        <f>INTERCONEXION!G28</f>
        <v>17.928000000000001</v>
      </c>
      <c r="H33" s="499">
        <f t="shared" si="2"/>
        <v>0</v>
      </c>
      <c r="I33" s="508">
        <f>INTERCONEXION!J28*1000</f>
        <v>20297.099999999999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42394</v>
      </c>
      <c r="B34" s="497">
        <f>INTERCONEXION!D29</f>
        <v>1440</v>
      </c>
      <c r="C34" s="498">
        <v>0</v>
      </c>
      <c r="D34" s="498">
        <f>INTERCONEXION!F29</f>
        <v>3874.0839999999998</v>
      </c>
      <c r="E34" s="496">
        <f t="shared" si="0"/>
        <v>63.485600000000005</v>
      </c>
      <c r="F34" s="499">
        <f t="shared" si="1"/>
        <v>3874.0839999999998</v>
      </c>
      <c r="G34" s="499">
        <f>INTERCONEXION!G29</f>
        <v>17.492000000000001</v>
      </c>
      <c r="H34" s="499">
        <f t="shared" si="2"/>
        <v>0</v>
      </c>
      <c r="I34" s="508">
        <f>INTERCONEXION!J29*1000</f>
        <v>26289.7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42395</v>
      </c>
      <c r="B35" s="497">
        <f>INTERCONEXION!D30</f>
        <v>1440</v>
      </c>
      <c r="C35" s="498">
        <v>0</v>
      </c>
      <c r="D35" s="498">
        <f>INTERCONEXION!F30</f>
        <v>3872.8780000000002</v>
      </c>
      <c r="E35" s="496">
        <f t="shared" si="0"/>
        <v>63.360860000000002</v>
      </c>
      <c r="F35" s="499">
        <f t="shared" si="1"/>
        <v>3872.8780000000002</v>
      </c>
      <c r="G35" s="499">
        <f>INTERCONEXION!G30</f>
        <v>17.422699999999999</v>
      </c>
      <c r="H35" s="499">
        <f t="shared" si="2"/>
        <v>0</v>
      </c>
      <c r="I35" s="508">
        <f>INTERCONEXION!J30*1000</f>
        <v>25231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42396</v>
      </c>
      <c r="B36" s="497">
        <f>INTERCONEXION!D31</f>
        <v>1440</v>
      </c>
      <c r="C36" s="498">
        <v>0</v>
      </c>
      <c r="D36" s="498">
        <f>INTERCONEXION!F31</f>
        <v>3878.8789999999999</v>
      </c>
      <c r="E36" s="496">
        <f t="shared" si="0"/>
        <v>62.974760000000003</v>
      </c>
      <c r="F36" s="499">
        <f t="shared" si="1"/>
        <v>3878.8789999999999</v>
      </c>
      <c r="G36" s="499">
        <f>INTERCONEXION!G31</f>
        <v>17.208200000000001</v>
      </c>
      <c r="H36" s="499">
        <f t="shared" si="2"/>
        <v>0</v>
      </c>
      <c r="I36" s="508">
        <f>INTERCONEXION!J31*1000</f>
        <v>27498.799999999999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42397</v>
      </c>
      <c r="B37" s="497">
        <f>INTERCONEXION!D32</f>
        <v>1440</v>
      </c>
      <c r="C37" s="498">
        <v>0</v>
      </c>
      <c r="D37" s="498">
        <f>INTERCONEXION!F32</f>
        <v>3756.2049999999999</v>
      </c>
      <c r="E37" s="496">
        <f t="shared" si="0"/>
        <v>62.609179999999995</v>
      </c>
      <c r="F37" s="499">
        <f t="shared" si="1"/>
        <v>3756.2049999999999</v>
      </c>
      <c r="G37" s="499">
        <f>INTERCONEXION!G32</f>
        <v>17.005099999999999</v>
      </c>
      <c r="H37" s="499">
        <f t="shared" si="2"/>
        <v>0</v>
      </c>
      <c r="I37" s="508">
        <f>INTERCONEXION!J32*1000</f>
        <v>30273.599999999999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42398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42399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42400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569153.1</v>
      </c>
      <c r="J41" s="504">
        <f>L41*1000000/I41</f>
        <v>4195.5406736867408</v>
      </c>
      <c r="K41" s="505"/>
      <c r="L41" s="506">
        <f>SUM(L10:L40)</f>
        <v>2387.904980604897</v>
      </c>
      <c r="M41" s="505">
        <f>SUM(M10:M40)</f>
        <v>9475.8134150987953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42370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42371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42372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42373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42374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42375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42376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42377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42378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42379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42380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42381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42382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42383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42384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42385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42386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42387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42388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42389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42390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42391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42392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42393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42394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42395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42396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42397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42398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42399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>
        <f>Cálculos!A40</f>
        <v>42400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28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28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14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14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42370</v>
      </c>
      <c r="G9" s="691"/>
      <c r="H9" s="16" t="s">
        <v>11</v>
      </c>
      <c r="I9" s="692">
        <f ca="1">TODAY()</f>
        <v>42398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42370</v>
      </c>
      <c r="G11" s="27">
        <v>42400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20099.452040002066</v>
      </c>
      <c r="E22" s="43">
        <f>'QUINCENA 1'!E22+'QUINCENA 2'!E22</f>
        <v>569153.10000000009</v>
      </c>
      <c r="F22" s="43">
        <f>'QUINCENA 1'!F22+'QUINCENA 2'!F22</f>
        <v>9475.8134150987971</v>
      </c>
      <c r="G22" s="43">
        <f>'QUINCENA 1'!G22+'QUINCENA 2'!G22</f>
        <v>2387.904980604897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20099.452040002066</v>
      </c>
      <c r="E23" s="43">
        <f>'QUINCENA 1'!E23+'QUINCENA 2'!E23</f>
        <v>569153.10000000009</v>
      </c>
      <c r="F23" s="43">
        <f>'QUINCENA 1'!F23+'QUINCENA 2'!F23</f>
        <v>9475.8134150987971</v>
      </c>
      <c r="G23" s="43">
        <f>'QUINCENA 1'!G23+'QUINCENA 2'!G23</f>
        <v>2387.904980604897</v>
      </c>
      <c r="H23" s="79">
        <f>F23/$F$26</f>
        <v>1</v>
      </c>
      <c r="I23" s="66">
        <f>'QUINCENA 1'!I23+'QUINCENA 2'!I23</f>
        <v>28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20099.452040002066</v>
      </c>
      <c r="E26" s="47">
        <f>SUM(E23:E25)</f>
        <v>569153.10000000009</v>
      </c>
      <c r="F26" s="47">
        <f>SUM(F23:F25)</f>
        <v>9475.8134150987971</v>
      </c>
      <c r="G26" s="88">
        <f>SUM(G23:G25)</f>
        <v>2387.904980604897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471.44635566382453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42370</v>
      </c>
      <c r="B31" s="52">
        <f>G11</f>
        <v>42400</v>
      </c>
      <c r="C31" s="85">
        <f>'QUINCENA 1'!C31+'QUINCENA 2'!C31</f>
        <v>2387.904980604897</v>
      </c>
      <c r="D31" s="54">
        <f>((C31*1000000000)/252)/1000000</f>
        <v>9475.8134150987971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2387.904980604897</v>
      </c>
      <c r="D33" s="64">
        <f>((C33*1000000000)/252)/1000000</f>
        <v>9475.8134150987971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471.44635566382459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42370</v>
      </c>
      <c r="G9" s="691"/>
      <c r="H9" s="16" t="s">
        <v>11</v>
      </c>
      <c r="I9" s="692">
        <f ca="1">TODAY()</f>
        <v>42398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42384</v>
      </c>
      <c r="G11" s="27">
        <v>42400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10799.680642631918</v>
      </c>
      <c r="E22" s="43">
        <f>SUM(Cálculos!I24:I40)</f>
        <v>305812.90000000002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10799.680642631918</v>
      </c>
      <c r="E23" s="71">
        <f>SUM(Cálculos!I24:I40)</f>
        <v>305812.90000000002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14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10799.680642631918</v>
      </c>
      <c r="E26" s="47">
        <f>SUM(E23:E25)</f>
        <v>305812.90000000002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42384</v>
      </c>
      <c r="B31" s="52">
        <f>G11</f>
        <v>42400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471.44635566382459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42370</v>
      </c>
      <c r="G9" s="691"/>
      <c r="H9" s="16" t="s">
        <v>11</v>
      </c>
      <c r="I9" s="692">
        <f ca="1">TODAY()</f>
        <v>42398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42370</v>
      </c>
      <c r="G11" s="27">
        <f>F11+13</f>
        <v>42383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9299.7713973701484</v>
      </c>
      <c r="E22" s="43">
        <f>SUM(Cálculos!I10:I23)</f>
        <v>263340.2</v>
      </c>
      <c r="F22" s="44">
        <f>+G22/0.252</f>
        <v>9475.8134150987971</v>
      </c>
      <c r="G22" s="44">
        <f>SUM(Cálculos!L10:L23)</f>
        <v>2387.904980604897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9299.7713973701484</v>
      </c>
      <c r="E23" s="43">
        <f>SUM(Cálculos!I10:I23)</f>
        <v>263340.2</v>
      </c>
      <c r="F23" s="44">
        <f>G23/0.252</f>
        <v>9475.8134150987971</v>
      </c>
      <c r="G23" s="44">
        <f>SUM(Cálculos!L10:L23)</f>
        <v>2387.904980604897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9299.7713973701484</v>
      </c>
      <c r="E26" s="47">
        <f>SUM(E23:E25)</f>
        <v>263340.2</v>
      </c>
      <c r="F26" s="47">
        <f>SUM(F23:F25)</f>
        <v>9475.8134150987971</v>
      </c>
      <c r="G26" s="47">
        <f>SUM(G23:G25)</f>
        <v>2387.904980604897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42370</v>
      </c>
      <c r="B31" s="52">
        <f>G11</f>
        <v>42383</v>
      </c>
      <c r="C31" s="53">
        <f>SUM(Cálculos!L10:L23)</f>
        <v>2387.904980604897</v>
      </c>
      <c r="D31" s="54">
        <f>((C31*1000000000)/252)/1000000</f>
        <v>9475.8134150987971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2387.904980604897</v>
      </c>
      <c r="D33" s="58">
        <f>SUM(D31:D32)</f>
        <v>9475.8134150987971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471.44635566382459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42370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9475.9459429799772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44029.689069732231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44029.689069732231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9475.9459429799772</v>
      </c>
      <c r="C26" s="211" t="s">
        <v>15</v>
      </c>
      <c r="D26" s="150" t="s">
        <v>107</v>
      </c>
      <c r="E26" s="208">
        <f>'Servicios por terceros'!$C$57</f>
        <v>0.12180000000000001</v>
      </c>
      <c r="F26" s="546">
        <f>B26*E26</f>
        <v>1154.1702158549613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1154.1702158549613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9475.9459429799772</v>
      </c>
      <c r="C29" s="211" t="s">
        <v>15</v>
      </c>
      <c r="D29" s="211"/>
      <c r="E29" s="212">
        <f>'Facturacion Tarifas'!Z3</f>
        <v>1.3284</v>
      </c>
      <c r="F29" s="547">
        <f>E29*B29</f>
        <v>12587.846590654603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12587.846590654603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9475.9459429799772</v>
      </c>
      <c r="C32" s="213" t="s">
        <v>15</v>
      </c>
      <c r="D32" s="134"/>
      <c r="E32" s="212">
        <f>'Facturacion Tarifas'!AA3</f>
        <v>0.1032</v>
      </c>
      <c r="F32" s="549">
        <f>E32*B32</f>
        <v>977.91762131553367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977.91762131553367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58749.623497557332</v>
      </c>
    </row>
    <row r="41" spans="1:6" x14ac:dyDescent="0.2">
      <c r="E41" s="150" t="s">
        <v>112</v>
      </c>
      <c r="F41" s="215">
        <f>F40*0.16</f>
        <v>9399.9397596091731</v>
      </c>
    </row>
    <row r="42" spans="1:6" x14ac:dyDescent="0.2">
      <c r="E42" s="150" t="s">
        <v>51</v>
      </c>
      <c r="F42" s="216">
        <f>SUM(F40:F41)</f>
        <v>68149.563257166505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471.44635566382459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0.12180000000000001</v>
      </c>
      <c r="W3" s="237"/>
      <c r="X3" s="237"/>
      <c r="Y3" s="237"/>
      <c r="Z3" s="245">
        <v>1.3284</v>
      </c>
      <c r="AA3" s="245">
        <v>0.1032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9475.9459429799772</v>
      </c>
      <c r="AJ3" s="633"/>
      <c r="AK3" s="633"/>
      <c r="AL3" s="633"/>
      <c r="AM3" s="640">
        <f>IF(AX3&lt;AO3,AO3,AX3)</f>
        <v>9475.9459429799772</v>
      </c>
      <c r="AN3" s="633">
        <f>'Desgloce de Fact'!$B$26</f>
        <v>9475.9459429799772</v>
      </c>
      <c r="AO3" s="640">
        <f>$AN$3</f>
        <v>9475.9459429799772</v>
      </c>
      <c r="AP3" s="633"/>
      <c r="AQ3" s="633"/>
      <c r="AR3" s="633">
        <v>1</v>
      </c>
      <c r="AS3" s="640">
        <f>$AN$3</f>
        <v>9475.9459429799772</v>
      </c>
      <c r="AT3" s="634"/>
      <c r="AU3" s="272">
        <f>(AN3*1000)/F3</f>
        <v>20099.733149145421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9475.9459429799772</v>
      </c>
      <c r="BA3" s="250"/>
      <c r="BB3" s="271">
        <f>IF(ISERROR(AN3/AW3),0,(AN3/AW3))</f>
        <v>305.67567557999928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42370</v>
      </c>
      <c r="C2" t="str">
        <f>TOTAL!B10</f>
        <v>1105-01</v>
      </c>
      <c r="D2" s="109">
        <f>Cálculos!I10</f>
        <v>8238.2000000000007</v>
      </c>
    </row>
    <row r="3" spans="1:4" x14ac:dyDescent="0.2">
      <c r="A3" t="s">
        <v>49</v>
      </c>
      <c r="B3" s="108">
        <f>B2+1</f>
        <v>42371</v>
      </c>
      <c r="C3" t="s">
        <v>41</v>
      </c>
      <c r="D3" s="109">
        <f>Cálculos!I11</f>
        <v>7126.4000000000005</v>
      </c>
    </row>
    <row r="4" spans="1:4" x14ac:dyDescent="0.2">
      <c r="A4" t="s">
        <v>49</v>
      </c>
      <c r="B4" s="108">
        <f t="shared" ref="B4:B31" si="0">B3+1</f>
        <v>42372</v>
      </c>
      <c r="C4" t="s">
        <v>41</v>
      </c>
      <c r="D4" s="109">
        <f>Cálculos!I12</f>
        <v>14229.699999999999</v>
      </c>
    </row>
    <row r="5" spans="1:4" x14ac:dyDescent="0.2">
      <c r="A5" t="s">
        <v>49</v>
      </c>
      <c r="B5" s="108">
        <f t="shared" si="0"/>
        <v>42373</v>
      </c>
      <c r="C5" t="s">
        <v>41</v>
      </c>
      <c r="D5" s="109">
        <f>Cálculos!I13</f>
        <v>22993.600000000002</v>
      </c>
    </row>
    <row r="6" spans="1:4" x14ac:dyDescent="0.2">
      <c r="A6" t="s">
        <v>49</v>
      </c>
      <c r="B6" s="108">
        <f t="shared" si="0"/>
        <v>42374</v>
      </c>
      <c r="C6" t="s">
        <v>41</v>
      </c>
      <c r="D6" s="109">
        <f>Cálculos!I14</f>
        <v>24121.200000000001</v>
      </c>
    </row>
    <row r="7" spans="1:4" x14ac:dyDescent="0.2">
      <c r="A7" t="s">
        <v>49</v>
      </c>
      <c r="B7" s="108">
        <f t="shared" si="0"/>
        <v>42375</v>
      </c>
      <c r="C7" t="s">
        <v>41</v>
      </c>
      <c r="D7" s="109">
        <f>Cálculos!I15</f>
        <v>22800.100000000002</v>
      </c>
    </row>
    <row r="8" spans="1:4" x14ac:dyDescent="0.2">
      <c r="A8" t="s">
        <v>49</v>
      </c>
      <c r="B8" s="108">
        <f t="shared" si="0"/>
        <v>42376</v>
      </c>
      <c r="C8" t="s">
        <v>41</v>
      </c>
      <c r="D8" s="109">
        <f>Cálculos!I16</f>
        <v>25914</v>
      </c>
    </row>
    <row r="9" spans="1:4" x14ac:dyDescent="0.2">
      <c r="A9" t="s">
        <v>49</v>
      </c>
      <c r="B9" s="108">
        <f t="shared" si="0"/>
        <v>42377</v>
      </c>
      <c r="C9" t="s">
        <v>41</v>
      </c>
      <c r="D9" s="109">
        <f>Cálculos!I17</f>
        <v>26730.6</v>
      </c>
    </row>
    <row r="10" spans="1:4" x14ac:dyDescent="0.2">
      <c r="A10" t="s">
        <v>49</v>
      </c>
      <c r="B10" s="108">
        <f t="shared" si="0"/>
        <v>42378</v>
      </c>
      <c r="C10" t="s">
        <v>41</v>
      </c>
      <c r="D10" s="109">
        <f>Cálculos!I18</f>
        <v>5202.6000000000004</v>
      </c>
    </row>
    <row r="11" spans="1:4" x14ac:dyDescent="0.2">
      <c r="A11" t="s">
        <v>49</v>
      </c>
      <c r="B11" s="108">
        <f t="shared" si="0"/>
        <v>42379</v>
      </c>
      <c r="C11" t="s">
        <v>41</v>
      </c>
      <c r="D11" s="109">
        <f>Cálculos!I19</f>
        <v>13162.3</v>
      </c>
    </row>
    <row r="12" spans="1:4" x14ac:dyDescent="0.2">
      <c r="A12" t="s">
        <v>49</v>
      </c>
      <c r="B12" s="108">
        <f t="shared" si="0"/>
        <v>42380</v>
      </c>
      <c r="C12" t="s">
        <v>41</v>
      </c>
      <c r="D12" s="109">
        <f>Cálculos!I20</f>
        <v>25230.1</v>
      </c>
    </row>
    <row r="13" spans="1:4" x14ac:dyDescent="0.2">
      <c r="A13" t="s">
        <v>49</v>
      </c>
      <c r="B13" s="108">
        <f t="shared" si="0"/>
        <v>42381</v>
      </c>
      <c r="C13" t="s">
        <v>41</v>
      </c>
      <c r="D13" s="109">
        <f>Cálculos!I21</f>
        <v>23192.3</v>
      </c>
    </row>
    <row r="14" spans="1:4" x14ac:dyDescent="0.2">
      <c r="A14" t="s">
        <v>49</v>
      </c>
      <c r="B14" s="108">
        <f t="shared" si="0"/>
        <v>42382</v>
      </c>
      <c r="C14" t="s">
        <v>41</v>
      </c>
      <c r="D14" s="109">
        <f>Cálculos!I22</f>
        <v>21020.5</v>
      </c>
    </row>
    <row r="15" spans="1:4" x14ac:dyDescent="0.2">
      <c r="A15" t="s">
        <v>49</v>
      </c>
      <c r="B15" s="108">
        <f t="shared" si="0"/>
        <v>42383</v>
      </c>
      <c r="C15" t="s">
        <v>41</v>
      </c>
      <c r="D15" s="109">
        <f>Cálculos!I23</f>
        <v>23378.6</v>
      </c>
    </row>
    <row r="16" spans="1:4" x14ac:dyDescent="0.2">
      <c r="A16" t="s">
        <v>49</v>
      </c>
      <c r="B16" s="108">
        <f t="shared" si="0"/>
        <v>42384</v>
      </c>
      <c r="C16" t="s">
        <v>41</v>
      </c>
      <c r="D16" s="109">
        <f>Cálculos!I24</f>
        <v>24726.799999999999</v>
      </c>
    </row>
    <row r="17" spans="1:4" x14ac:dyDescent="0.2">
      <c r="A17" t="s">
        <v>49</v>
      </c>
      <c r="B17" s="108">
        <f t="shared" si="0"/>
        <v>42385</v>
      </c>
      <c r="C17" t="s">
        <v>41</v>
      </c>
      <c r="D17" s="109">
        <f>Cálculos!I25</f>
        <v>2645.7999999999997</v>
      </c>
    </row>
    <row r="18" spans="1:4" x14ac:dyDescent="0.2">
      <c r="A18" t="s">
        <v>49</v>
      </c>
      <c r="B18" s="108">
        <f t="shared" si="0"/>
        <v>42386</v>
      </c>
      <c r="C18" t="s">
        <v>41</v>
      </c>
      <c r="D18" s="109">
        <f>Cálculos!I26</f>
        <v>17333.400000000001</v>
      </c>
    </row>
    <row r="19" spans="1:4" x14ac:dyDescent="0.2">
      <c r="A19" t="s">
        <v>49</v>
      </c>
      <c r="B19" s="108">
        <f t="shared" si="0"/>
        <v>42387</v>
      </c>
      <c r="C19" t="s">
        <v>41</v>
      </c>
      <c r="D19" s="109">
        <f>Cálculos!I27</f>
        <v>25536.2</v>
      </c>
    </row>
    <row r="20" spans="1:4" x14ac:dyDescent="0.2">
      <c r="A20" t="s">
        <v>49</v>
      </c>
      <c r="B20" s="108">
        <f t="shared" si="0"/>
        <v>42388</v>
      </c>
      <c r="C20" t="s">
        <v>41</v>
      </c>
      <c r="D20" s="109">
        <f>Cálculos!I28</f>
        <v>25399</v>
      </c>
    </row>
    <row r="21" spans="1:4" x14ac:dyDescent="0.2">
      <c r="A21" t="s">
        <v>49</v>
      </c>
      <c r="B21" s="108">
        <f t="shared" si="0"/>
        <v>42389</v>
      </c>
      <c r="C21" t="s">
        <v>41</v>
      </c>
      <c r="D21" s="109">
        <f>Cálculos!I29</f>
        <v>26292.799999999999</v>
      </c>
    </row>
    <row r="22" spans="1:4" x14ac:dyDescent="0.2">
      <c r="A22" t="s">
        <v>49</v>
      </c>
      <c r="B22" s="108">
        <f t="shared" si="0"/>
        <v>42390</v>
      </c>
      <c r="C22" t="s">
        <v>41</v>
      </c>
      <c r="D22" s="109">
        <f>Cálculos!I30</f>
        <v>24262.5</v>
      </c>
    </row>
    <row r="23" spans="1:4" x14ac:dyDescent="0.2">
      <c r="A23" t="s">
        <v>49</v>
      </c>
      <c r="B23" s="108">
        <f t="shared" si="0"/>
        <v>42391</v>
      </c>
      <c r="C23" t="s">
        <v>41</v>
      </c>
      <c r="D23" s="109">
        <f>Cálculos!I31</f>
        <v>25138.6</v>
      </c>
    </row>
    <row r="24" spans="1:4" x14ac:dyDescent="0.2">
      <c r="A24" t="s">
        <v>49</v>
      </c>
      <c r="B24" s="108">
        <f t="shared" si="0"/>
        <v>42392</v>
      </c>
      <c r="C24" t="s">
        <v>41</v>
      </c>
      <c r="D24" s="109">
        <f>Cálculos!I32</f>
        <v>4887.6000000000004</v>
      </c>
    </row>
    <row r="25" spans="1:4" x14ac:dyDescent="0.2">
      <c r="A25" t="s">
        <v>49</v>
      </c>
      <c r="B25" s="108">
        <f t="shared" si="0"/>
        <v>42393</v>
      </c>
      <c r="C25" t="s">
        <v>41</v>
      </c>
      <c r="D25" s="109">
        <f>Cálculos!I33</f>
        <v>20297.099999999999</v>
      </c>
    </row>
    <row r="26" spans="1:4" x14ac:dyDescent="0.2">
      <c r="A26" t="s">
        <v>49</v>
      </c>
      <c r="B26" s="108">
        <f t="shared" si="0"/>
        <v>42394</v>
      </c>
      <c r="C26" t="s">
        <v>41</v>
      </c>
      <c r="D26" s="109">
        <f>Cálculos!I34</f>
        <v>26289.7</v>
      </c>
    </row>
    <row r="27" spans="1:4" x14ac:dyDescent="0.2">
      <c r="A27" t="s">
        <v>49</v>
      </c>
      <c r="B27" s="108">
        <f t="shared" si="0"/>
        <v>42395</v>
      </c>
      <c r="C27" t="s">
        <v>41</v>
      </c>
      <c r="D27" s="109">
        <f>Cálculos!I35</f>
        <v>25231</v>
      </c>
    </row>
    <row r="28" spans="1:4" x14ac:dyDescent="0.2">
      <c r="A28" t="s">
        <v>49</v>
      </c>
      <c r="B28" s="108">
        <f t="shared" si="0"/>
        <v>42396</v>
      </c>
      <c r="C28" t="s">
        <v>41</v>
      </c>
      <c r="D28" s="109">
        <f>Cálculos!I36</f>
        <v>27498.799999999999</v>
      </c>
    </row>
    <row r="29" spans="1:4" x14ac:dyDescent="0.2">
      <c r="A29" t="s">
        <v>49</v>
      </c>
      <c r="B29" s="108">
        <f>B28+1</f>
        <v>42397</v>
      </c>
      <c r="C29" t="s">
        <v>41</v>
      </c>
      <c r="D29" s="109">
        <f>Cálculos!I37</f>
        <v>30273.599999999999</v>
      </c>
    </row>
    <row r="30" spans="1:4" x14ac:dyDescent="0.2">
      <c r="A30" t="s">
        <v>49</v>
      </c>
      <c r="B30" s="108">
        <f t="shared" si="0"/>
        <v>42398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42399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2016-01-29T23:09:45Z</dcterms:modified>
</cp:coreProperties>
</file>